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xWindow="0" yWindow="0" windowWidth="24120" windowHeight="13620" tabRatio="621"/>
  </bookViews>
  <sheets>
    <sheet name="Resumen" sheetId="1" r:id="rId1"/>
    <sheet name="Inversiones" sheetId="5" r:id="rId2"/>
    <sheet name="Operación y mantenimiento" sheetId="6" r:id="rId3"/>
    <sheet name="Gastos administrativos" sheetId="7" r:id="rId4"/>
    <sheet name="Ingresos ahorros" sheetId="9" r:id="rId5"/>
    <sheet name="Valor residual" sheetId="10" r:id="rId6"/>
  </sheets>
  <definedNames>
    <definedName name="_xlnm.Print_Area" localSheetId="3">'Gastos administrativos'!$A$1:$K$15</definedName>
    <definedName name="_xlnm.Print_Area" localSheetId="4">'Ingresos ahorros'!$A$1:$K$16</definedName>
    <definedName name="_xlnm.Print_Area" localSheetId="1">Inversiones!$A$1:$M$35</definedName>
    <definedName name="_xlnm.Print_Area" localSheetId="2">'Operación y mantenimiento'!$A$1:$K$23</definedName>
    <definedName name="_xlnm.Print_Area" localSheetId="0">Resumen!$A$1:$L$56</definedName>
    <definedName name="_xlnm.Print_Area" localSheetId="5">'Valor residual'!$A$1:$C$45</definedName>
    <definedName name="_xlnm.Print_Titles" localSheetId="3">'Gastos administrativos'!$A:$A,'Gastos administrativos'!$1:$2</definedName>
    <definedName name="_xlnm.Print_Titles" localSheetId="4">'Ingresos ahorros'!$A:$A,'Ingresos ahorros'!$1:$2</definedName>
    <definedName name="_xlnm.Print_Titles" localSheetId="1">Inversiones!$A:$A,Inversiones!$1:$2</definedName>
    <definedName name="_xlnm.Print_Titles" localSheetId="2">'Operación y mantenimiento'!$A:$A,'Operación y mantenimiento'!$1:$2</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K3" i="6" l="1"/>
  <c r="K7" i="6"/>
  <c r="K23" i="6" s="1"/>
  <c r="L25" i="1" s="1"/>
  <c r="K11" i="6"/>
  <c r="K15" i="6"/>
  <c r="C3" i="9"/>
  <c r="C16" i="9" s="1"/>
  <c r="D27" i="1" s="1"/>
  <c r="C6" i="9"/>
  <c r="C9" i="9"/>
  <c r="D3" i="5"/>
  <c r="D7" i="5"/>
  <c r="D11" i="5"/>
  <c r="D15" i="5"/>
  <c r="D19" i="5"/>
  <c r="D23" i="5"/>
  <c r="D27" i="5"/>
  <c r="D35" i="5"/>
  <c r="D31" i="5"/>
  <c r="C3" i="6"/>
  <c r="C7" i="6"/>
  <c r="C11" i="6"/>
  <c r="C15" i="6"/>
  <c r="C23" i="6"/>
  <c r="C3" i="7"/>
  <c r="C7" i="7"/>
  <c r="C15" i="7" s="1"/>
  <c r="D26" i="1" s="1"/>
  <c r="E31" i="5"/>
  <c r="C19" i="6"/>
  <c r="C11" i="7"/>
  <c r="C12" i="9"/>
  <c r="E3" i="5"/>
  <c r="E35" i="5" s="1"/>
  <c r="D32" i="1" s="1"/>
  <c r="E7" i="5"/>
  <c r="E11" i="5"/>
  <c r="E15" i="5"/>
  <c r="E19" i="5"/>
  <c r="E23" i="5"/>
  <c r="E27" i="5"/>
  <c r="D3" i="6"/>
  <c r="D7" i="6"/>
  <c r="D23" i="6" s="1"/>
  <c r="E25" i="1" s="1"/>
  <c r="D11" i="6"/>
  <c r="D15" i="6"/>
  <c r="D3" i="7"/>
  <c r="D7" i="7"/>
  <c r="D15" i="7" s="1"/>
  <c r="E26" i="1" s="1"/>
  <c r="D3" i="9"/>
  <c r="D6" i="9"/>
  <c r="D9" i="9"/>
  <c r="D16" i="9"/>
  <c r="F31" i="5"/>
  <c r="D19" i="6"/>
  <c r="D11" i="7"/>
  <c r="D12" i="9"/>
  <c r="F3" i="5"/>
  <c r="F35" i="5" s="1"/>
  <c r="E32" i="1" s="1"/>
  <c r="F7" i="5"/>
  <c r="F11" i="5"/>
  <c r="F15" i="5"/>
  <c r="F19" i="5"/>
  <c r="F23" i="5"/>
  <c r="F27" i="5"/>
  <c r="E3" i="6"/>
  <c r="E7" i="6"/>
  <c r="E11" i="6"/>
  <c r="E15" i="6"/>
  <c r="E23" i="6"/>
  <c r="E3" i="7"/>
  <c r="E7" i="7"/>
  <c r="E15" i="7"/>
  <c r="E3" i="9"/>
  <c r="E16" i="9" s="1"/>
  <c r="F27" i="1" s="1"/>
  <c r="E6" i="9"/>
  <c r="E9" i="9"/>
  <c r="G31" i="5"/>
  <c r="E19" i="6"/>
  <c r="E11" i="7"/>
  <c r="E12" i="9"/>
  <c r="G3" i="5"/>
  <c r="G35" i="5" s="1"/>
  <c r="F32" i="1" s="1"/>
  <c r="G7" i="5"/>
  <c r="G11" i="5"/>
  <c r="G15" i="5"/>
  <c r="G19" i="5"/>
  <c r="G23" i="5"/>
  <c r="G27" i="5"/>
  <c r="F3" i="6"/>
  <c r="F7" i="6"/>
  <c r="F11" i="6"/>
  <c r="F15" i="6"/>
  <c r="F23" i="6"/>
  <c r="F3" i="7"/>
  <c r="F7" i="7"/>
  <c r="F15" i="7"/>
  <c r="F3" i="9"/>
  <c r="F6" i="9"/>
  <c r="F9" i="9"/>
  <c r="F16" i="9"/>
  <c r="H31" i="5"/>
  <c r="F19" i="6"/>
  <c r="F11" i="7"/>
  <c r="F12" i="9"/>
  <c r="H3" i="5"/>
  <c r="H35" i="5" s="1"/>
  <c r="G32" i="1" s="1"/>
  <c r="H7" i="5"/>
  <c r="H11" i="5"/>
  <c r="H15" i="5"/>
  <c r="H19" i="5"/>
  <c r="H23" i="5"/>
  <c r="H27" i="5"/>
  <c r="G3" i="6"/>
  <c r="G7" i="6"/>
  <c r="G23" i="6" s="1"/>
  <c r="H25" i="1" s="1"/>
  <c r="G11" i="6"/>
  <c r="G15" i="6"/>
  <c r="G3" i="7"/>
  <c r="G7" i="7"/>
  <c r="G15" i="7"/>
  <c r="G3" i="9"/>
  <c r="G16" i="9" s="1"/>
  <c r="H27" i="1" s="1"/>
  <c r="G6" i="9"/>
  <c r="G9" i="9"/>
  <c r="I31" i="5"/>
  <c r="G19" i="6"/>
  <c r="G11" i="7"/>
  <c r="G12" i="9"/>
  <c r="I3" i="5"/>
  <c r="I35" i="5" s="1"/>
  <c r="H32" i="1" s="1"/>
  <c r="I7" i="5"/>
  <c r="I11" i="5"/>
  <c r="I15" i="5"/>
  <c r="I19" i="5"/>
  <c r="I23" i="5"/>
  <c r="I27" i="5"/>
  <c r="H3" i="6"/>
  <c r="H7" i="6"/>
  <c r="H23" i="6" s="1"/>
  <c r="I25" i="1" s="1"/>
  <c r="H11" i="6"/>
  <c r="H15" i="6"/>
  <c r="H3" i="7"/>
  <c r="H7" i="7"/>
  <c r="H15" i="7" s="1"/>
  <c r="I26" i="1" s="1"/>
  <c r="H3" i="9"/>
  <c r="H6" i="9"/>
  <c r="H9" i="9"/>
  <c r="H16" i="9"/>
  <c r="J31" i="5"/>
  <c r="H19" i="6"/>
  <c r="H11" i="7"/>
  <c r="H12" i="9"/>
  <c r="J3" i="5"/>
  <c r="J35" i="5" s="1"/>
  <c r="I32" i="1" s="1"/>
  <c r="J7" i="5"/>
  <c r="J11" i="5"/>
  <c r="J15" i="5"/>
  <c r="J19" i="5"/>
  <c r="J23" i="5"/>
  <c r="J27" i="5"/>
  <c r="I3" i="6"/>
  <c r="I7" i="6"/>
  <c r="I11" i="6"/>
  <c r="I15" i="6"/>
  <c r="I23" i="6"/>
  <c r="I3" i="7"/>
  <c r="I7" i="7"/>
  <c r="I15" i="7"/>
  <c r="I3" i="9"/>
  <c r="I6" i="9"/>
  <c r="I9" i="9"/>
  <c r="I16" i="9"/>
  <c r="K31" i="5"/>
  <c r="I19" i="6"/>
  <c r="I11" i="7"/>
  <c r="I12" i="9"/>
  <c r="J29" i="1" s="1"/>
  <c r="K3" i="5"/>
  <c r="K35" i="5" s="1"/>
  <c r="J32" i="1" s="1"/>
  <c r="K7" i="5"/>
  <c r="K11" i="5"/>
  <c r="K15" i="5"/>
  <c r="K19" i="5"/>
  <c r="K23" i="5"/>
  <c r="K27" i="5"/>
  <c r="J3" i="6"/>
  <c r="J7" i="6"/>
  <c r="J23" i="6" s="1"/>
  <c r="K25" i="1" s="1"/>
  <c r="J11" i="6"/>
  <c r="J15" i="6"/>
  <c r="J3" i="7"/>
  <c r="J7" i="7"/>
  <c r="J15" i="7"/>
  <c r="J3" i="9"/>
  <c r="J16" i="9" s="1"/>
  <c r="K27" i="1" s="1"/>
  <c r="J6" i="9"/>
  <c r="J9" i="9"/>
  <c r="L31" i="5"/>
  <c r="J19" i="6"/>
  <c r="J11" i="7"/>
  <c r="J12" i="9"/>
  <c r="L3" i="5"/>
  <c r="L35" i="5" s="1"/>
  <c r="K32" i="1" s="1"/>
  <c r="L7" i="5"/>
  <c r="L11" i="5"/>
  <c r="L15" i="5"/>
  <c r="L19" i="5"/>
  <c r="L23" i="5"/>
  <c r="L27" i="5"/>
  <c r="K3" i="7"/>
  <c r="K7" i="7"/>
  <c r="K15" i="7" s="1"/>
  <c r="L26" i="1" s="1"/>
  <c r="K3" i="9"/>
  <c r="K16" i="9" s="1"/>
  <c r="L27" i="1" s="1"/>
  <c r="K6" i="9"/>
  <c r="K9" i="9"/>
  <c r="C4" i="10"/>
  <c r="C8" i="10"/>
  <c r="C12" i="10"/>
  <c r="C16" i="10"/>
  <c r="C20" i="10"/>
  <c r="C24" i="10"/>
  <c r="C3" i="10"/>
  <c r="C33" i="10"/>
  <c r="C37" i="10"/>
  <c r="C32" i="10"/>
  <c r="C45" i="10"/>
  <c r="M31" i="5"/>
  <c r="K19" i="6"/>
  <c r="K11" i="7"/>
  <c r="K12" i="9"/>
  <c r="C28" i="10"/>
  <c r="C41" i="10"/>
  <c r="M3" i="5"/>
  <c r="M35" i="5" s="1"/>
  <c r="L32" i="1" s="1"/>
  <c r="M7" i="5"/>
  <c r="M11" i="5"/>
  <c r="M15" i="5"/>
  <c r="M19" i="5"/>
  <c r="M23" i="5"/>
  <c r="M27" i="5"/>
  <c r="C3" i="5"/>
  <c r="C35" i="5" s="1"/>
  <c r="B24" i="1" s="1"/>
  <c r="C7" i="5"/>
  <c r="C11" i="5"/>
  <c r="C15" i="5"/>
  <c r="C19" i="5"/>
  <c r="C23" i="5"/>
  <c r="C27" i="5"/>
  <c r="C31" i="5"/>
  <c r="D29" i="1"/>
  <c r="E29" i="1"/>
  <c r="F29" i="1"/>
  <c r="G29" i="1"/>
  <c r="H29" i="1"/>
  <c r="C24" i="1"/>
  <c r="C29" i="1"/>
  <c r="D25" i="1"/>
  <c r="E27" i="1"/>
  <c r="F25" i="1"/>
  <c r="F26" i="1"/>
  <c r="G25" i="1"/>
  <c r="G26" i="1"/>
  <c r="G27" i="1"/>
  <c r="H26" i="1"/>
  <c r="I27" i="1"/>
  <c r="J25" i="1"/>
  <c r="J26" i="1"/>
  <c r="J27" i="1"/>
  <c r="K26" i="1"/>
  <c r="L28" i="1"/>
  <c r="B29" i="1"/>
  <c r="D23" i="1"/>
  <c r="C23" i="1" s="1"/>
  <c r="B23" i="1" s="1"/>
  <c r="G50" i="1"/>
  <c r="G51" i="1" s="1"/>
  <c r="G52" i="1" s="1"/>
  <c r="G53" i="1" s="1"/>
  <c r="G54" i="1" s="1"/>
  <c r="G55" i="1" s="1"/>
  <c r="G56" i="1" s="1"/>
  <c r="G48" i="1"/>
  <c r="G47" i="1" s="1"/>
  <c r="G46" i="1" s="1"/>
  <c r="G45" i="1" s="1"/>
  <c r="G44" i="1" s="1"/>
  <c r="G43" i="1" s="1"/>
  <c r="G42" i="1" s="1"/>
  <c r="B50" i="1"/>
  <c r="B51" i="1" s="1"/>
  <c r="B52" i="1" s="1"/>
  <c r="B53" i="1" s="1"/>
  <c r="B54" i="1" s="1"/>
  <c r="B55" i="1" s="1"/>
  <c r="B56" i="1" s="1"/>
  <c r="B48" i="1"/>
  <c r="B47" i="1" s="1"/>
  <c r="B46" i="1" s="1"/>
  <c r="B45" i="1" s="1"/>
  <c r="B44" i="1" s="1"/>
  <c r="B43" i="1" s="1"/>
  <c r="B42" i="1" s="1"/>
  <c r="E2" i="5"/>
  <c r="F2" i="5" s="1"/>
  <c r="G2" i="5" s="1"/>
  <c r="H2" i="5" s="1"/>
  <c r="I2" i="5" s="1"/>
  <c r="J2" i="5" s="1"/>
  <c r="K2" i="5" s="1"/>
  <c r="L2" i="5" s="1"/>
  <c r="M2" i="5" s="1"/>
  <c r="C2" i="9"/>
  <c r="D2" i="9" s="1"/>
  <c r="E2" i="9" s="1"/>
  <c r="F2" i="9" s="1"/>
  <c r="G2" i="9" s="1"/>
  <c r="H2" i="9" s="1"/>
  <c r="I2" i="9" s="1"/>
  <c r="J2" i="9" s="1"/>
  <c r="K2" i="9" s="1"/>
  <c r="C2" i="7"/>
  <c r="D2" i="7" s="1"/>
  <c r="E2" i="7" s="1"/>
  <c r="F2" i="7" s="1"/>
  <c r="G2" i="7" s="1"/>
  <c r="H2" i="7" s="1"/>
  <c r="I2" i="7" s="1"/>
  <c r="J2" i="7" s="1"/>
  <c r="K2" i="7" s="1"/>
  <c r="C2" i="6"/>
  <c r="D2" i="6" s="1"/>
  <c r="E2" i="6" s="1"/>
  <c r="F2" i="6" s="1"/>
  <c r="G2" i="6" s="1"/>
  <c r="H2" i="6" s="1"/>
  <c r="I2" i="6" s="1"/>
  <c r="J2" i="6" s="1"/>
  <c r="K2" i="6" s="1"/>
  <c r="D2" i="5"/>
  <c r="C2" i="5" s="1"/>
  <c r="K29" i="1" l="1"/>
  <c r="I29" i="1"/>
  <c r="L29" i="1"/>
  <c r="L33" i="1" s="1"/>
  <c r="D33" i="1"/>
  <c r="D34" i="1" s="1"/>
  <c r="B33" i="1"/>
  <c r="B34" i="1" s="1"/>
  <c r="H33" i="1"/>
  <c r="J33" i="1"/>
  <c r="I33" i="1"/>
  <c r="F33" i="1"/>
  <c r="K33" i="1"/>
  <c r="G33" i="1"/>
  <c r="C33" i="1"/>
  <c r="C34" i="1" s="1"/>
  <c r="E33" i="1"/>
  <c r="E23" i="1"/>
  <c r="F23" i="1" s="1"/>
  <c r="E34" i="1" l="1"/>
  <c r="G23" i="1"/>
  <c r="F34" i="1"/>
  <c r="H23" i="1" l="1"/>
  <c r="G34" i="1"/>
  <c r="I23" i="1" l="1"/>
  <c r="H34" i="1"/>
  <c r="J23" i="1" l="1"/>
  <c r="I34" i="1"/>
  <c r="K23" i="1" l="1"/>
  <c r="J34" i="1"/>
  <c r="L23" i="1" l="1"/>
  <c r="L34" i="1" s="1"/>
  <c r="K34" i="1"/>
  <c r="C38" i="1" l="1"/>
  <c r="C36" i="1"/>
  <c r="C37" i="1"/>
  <c r="H41" i="1" l="1"/>
  <c r="C41" i="1"/>
  <c r="I41" i="1"/>
  <c r="D41" i="1"/>
</calcChain>
</file>

<file path=xl/sharedStrings.xml><?xml version="1.0" encoding="utf-8"?>
<sst xmlns="http://schemas.openxmlformats.org/spreadsheetml/2006/main" count="206" uniqueCount="108">
  <si>
    <t>Monto del subsidio en $</t>
  </si>
  <si>
    <t>Inversión del CAPP en $</t>
  </si>
  <si>
    <t>Monto total de la inversión en $</t>
  </si>
  <si>
    <t>Año de inicio</t>
  </si>
  <si>
    <t>Año de puesta en marcha</t>
  </si>
  <si>
    <t xml:space="preserve">Impuesto a las ganancias  </t>
  </si>
  <si>
    <t>Concepto/Año</t>
  </si>
  <si>
    <t>Datos del proyecto</t>
  </si>
  <si>
    <t>Variables del análisis</t>
  </si>
  <si>
    <t>Moneda de base</t>
  </si>
  <si>
    <t>Período de análisis</t>
  </si>
  <si>
    <t>Tasa de descuento en $</t>
  </si>
  <si>
    <t>Precio de venta de energía al mercado mayorista</t>
  </si>
  <si>
    <t>Precio de la energía para cálculos de ahorros</t>
  </si>
  <si>
    <t xml:space="preserve">10 años </t>
  </si>
  <si>
    <t>desde la puesta en marcha de la primera etapa</t>
  </si>
  <si>
    <t>Inversión</t>
  </si>
  <si>
    <t>Costos de operación y mantenimiento</t>
  </si>
  <si>
    <t>Ingresos</t>
  </si>
  <si>
    <t>Impuesto a las ganancias</t>
  </si>
  <si>
    <t xml:space="preserve">CAPEX </t>
  </si>
  <si>
    <t>Flujo de fondos descontado</t>
  </si>
  <si>
    <t>VAN</t>
  </si>
  <si>
    <t>TIR</t>
  </si>
  <si>
    <t>Instalaciones</t>
  </si>
  <si>
    <t>Notas</t>
  </si>
  <si>
    <t>Valor actual (VA)</t>
  </si>
  <si>
    <t>Valor actual neto (VAN)</t>
  </si>
  <si>
    <t>Tasa interna de retorno (TIR)</t>
  </si>
  <si>
    <t>Análisis de sensibilidad</t>
  </si>
  <si>
    <t xml:space="preserve">El presente archivo es una guía para aquellos equipos que no poseen capacidades internas de base para el desarrollo de una valuación económica financiera del proyecto. </t>
  </si>
  <si>
    <t xml:space="preserve">Desarrollar el flujo de fondos por todo el proyecto en su conjunto. Se pueden sumar al análisis flujos de fondos y resultados diferenciados para distintos subproductos. </t>
  </si>
  <si>
    <t>Impuesto al valor agregado</t>
  </si>
  <si>
    <t>Inversiones</t>
  </si>
  <si>
    <t>Muebles y útiles</t>
  </si>
  <si>
    <t>Maquinarias y equipos</t>
  </si>
  <si>
    <t>Stock inicial</t>
  </si>
  <si>
    <t>1-</t>
  </si>
  <si>
    <t>2-….</t>
  </si>
  <si>
    <t xml:space="preserve"> </t>
  </si>
  <si>
    <t>Bienes intangibles</t>
  </si>
  <si>
    <t>IVA sobre inversiones</t>
  </si>
  <si>
    <t>Otras inversiones</t>
  </si>
  <si>
    <t>Materias primas</t>
  </si>
  <si>
    <t>Insumos</t>
  </si>
  <si>
    <t>Otros gastos corrientes</t>
  </si>
  <si>
    <t>Salarios y aportes a la seguridad social</t>
  </si>
  <si>
    <t>IVA sobre gastos</t>
  </si>
  <si>
    <t>Gasto de administración</t>
  </si>
  <si>
    <t>Gastos de comercialización</t>
  </si>
  <si>
    <t>TOTAL de Gastos de O&amp;M</t>
  </si>
  <si>
    <t>TOTAL de Inversiones</t>
  </si>
  <si>
    <t>TOTAL Gastos de Administración y Comercialización</t>
  </si>
  <si>
    <t>Gastos de Administración y Comercialización</t>
  </si>
  <si>
    <t>Gastos de administración y comercialización</t>
  </si>
  <si>
    <t>Ingresos y/o ahorros</t>
  </si>
  <si>
    <t>Ahorros generados</t>
  </si>
  <si>
    <t>IVA sobre ventas</t>
  </si>
  <si>
    <t>TOTAL de Ingresos y/o ahorros</t>
  </si>
  <si>
    <t>Ventas producto o servicio 1</t>
  </si>
  <si>
    <t>Ventas producto o servicio 2</t>
  </si>
  <si>
    <t>Flujo de fondos neto</t>
  </si>
  <si>
    <t>Flujo de fondos para proyectos evaluados en moneda local</t>
  </si>
  <si>
    <t>Variable a sensibilizar 1</t>
  </si>
  <si>
    <t>Variable a sensibilizar 2</t>
  </si>
  <si>
    <t>Variable 1 a analizar (*)</t>
  </si>
  <si>
    <t>Variable 2 a analizar (**)</t>
  </si>
  <si>
    <t>Para proyectos en moneda local</t>
  </si>
  <si>
    <t>En caso de que el proyecto posea capacidades internas para el análisis, se deben usar los modelos más apropiados para evaluar el proyecto, teniendo en cuenta las variables de base planteadas en el presente documento. En caso de que alguna de las variables planteadas no responda a las características propias del proyecto, se pueden ajustar las mismas con las correspondientes justificaciones del caso. En todos los casos se debe presentar el resultado de VAN y TIR del proyecto.</t>
  </si>
  <si>
    <t xml:space="preserve">Se pueden plantear distintas valuaciones según diferentes escenarios -positivo, neutral y negativo- según las características puntuales del proyecto. </t>
  </si>
  <si>
    <t xml:space="preserve">Gastos de administración y comercialización: incluyen todos los gastos adicionales del proyecto. Deben ser coherentes con los ingresos o ahorros programados. Se permite detallar sus componentes en la hoja Gastos admin del presente archivo. Los precios deben ser constantes a precios del período de la puesta en marcha del proyecto. </t>
  </si>
  <si>
    <t xml:space="preserve">Impuesto a las ganancias: se debe considerar el impuesto a las ganancias como una erogación según el tratamiento impositivo de los productos o servicios resultantes del proyecto. Se debe incluir el impuesto a las ganancias que se debe abonar a partir de un ahorro de costos generado por el proyecto. </t>
  </si>
  <si>
    <t>IVA Costos de Operación y Mantenimiento</t>
  </si>
  <si>
    <t>Valor Residual</t>
  </si>
  <si>
    <t>Capital de trabajo</t>
  </si>
  <si>
    <t>Indemnizaciones</t>
  </si>
  <si>
    <t>Otros gastos de liquidación</t>
  </si>
  <si>
    <t>TOTAL INGRESOS</t>
  </si>
  <si>
    <t>TOTAL GASTOS</t>
  </si>
  <si>
    <t>VALOR RESIDUAL</t>
  </si>
  <si>
    <t>Impuestos varios</t>
  </si>
  <si>
    <t>Empresa/Institución</t>
  </si>
  <si>
    <t>Capital de trabajo necesario para iniciar el proyecto</t>
  </si>
  <si>
    <t>Impuesto al valor agregado (posición fiscal)</t>
  </si>
  <si>
    <t>Inversiones: incluyen todos los aportes realizados por el proyecto, independientemente de su fuente de financiamiento y de si han sido o no incorporados en los formularios del proyecto original. Incluye aportes del CAPP, aportes no reembolsables y créditos.</t>
  </si>
  <si>
    <t xml:space="preserve">Costos de operación y mantenimiento: incluyen todos los costos periódicos del proyecto. Deben ser coherentes con los ingresos o ahorros programados. Los precios deben ser constantes a precios del período de la puesta en marcha del proyecto. </t>
  </si>
  <si>
    <t>Año de inicio: Año de inicio según las condiciones del contrato.</t>
  </si>
  <si>
    <t xml:space="preserve">Año de puesta en marcha: Año de salida al mercado del producto o servicio o año de implementación de la tecnología propuesta por el proyecto. </t>
  </si>
  <si>
    <t>Ingresos/Ahorros: se deben considerar todos los beneficios directos vinculados con los productos o servicios generados por el proyecto. Los ahorros o beneficios indirectos a nivel económico, sectorial y regional se pueden sumar en un análisis complementario del proyecto valuándolos cuantitativamente. Los precios deben ser constantes a precios del período de la puesta en marcha del proyecto.</t>
  </si>
  <si>
    <t xml:space="preserve">CAPEX: se toman en cuenta las inversiones de capital a lo largo de la vida del proyecto según los requerimientos propios del proyecto para responder a los ingresos o ahorros planteados. Estas inversiones se incluyen a partir del año de la puesta en marcha del proyecto (la salida al mercado del producto o servicio o la pimplementación de la tecnología). </t>
  </si>
  <si>
    <t>$</t>
  </si>
  <si>
    <t xml:space="preserve">Moneda de base: el proyecto debe ser analizado en dólares. En caso de que por sus características generales, la mayoría de los ingresos, inversiones y/o gastos estén expresados en moneda extranjera, se puede hacer un análisis complementario (disponible a partir de la columna O) en dólares. El flujo en dólares será descontado por una tasa de descuento del 5% según figura en las variables de base. </t>
  </si>
  <si>
    <t xml:space="preserve">Impuesto al valor agregado: se expresa la posición fiscal neta. Se calcula automáticamente según el detalle cargado en las hojas de Inversiones, Costos, Gastos e Ingresos. En caso de que el resultado arroje Crédito Fiscal, el valor se sumará al flujo de fondos automáticamente. En caso de que el resultado arroje Débito Fiscal, el valor se restará del flujo de fondos automáticamente. </t>
  </si>
  <si>
    <t>Variable a sensibilizar: Indicar el valor de base de una o dos variables que sean determinantes en el proyecto para lograr los resultados esperados (ej: precio de venta del producto o precio de la energía).</t>
  </si>
  <si>
    <t>Empresa / Institución</t>
  </si>
  <si>
    <r>
      <t xml:space="preserve">Completar sólo las celdas en </t>
    </r>
    <r>
      <rPr>
        <b/>
        <i/>
        <sz val="9"/>
        <color theme="1"/>
        <rFont val="Calibri"/>
        <family val="2"/>
        <scheme val="minor"/>
      </rPr>
      <t>verde</t>
    </r>
    <r>
      <rPr>
        <i/>
        <sz val="9"/>
        <color theme="1"/>
        <rFont val="Calibri"/>
        <family val="2"/>
        <scheme val="minor"/>
      </rPr>
      <t xml:space="preserve"> en caso de que corresponda</t>
    </r>
  </si>
  <si>
    <t>Como valor residual se suele tener en cuenta, de acuerdo a las características del proyecto, la valuación de los activos remanentes incluyendo la valuación del capital de trabajo, los costos de indemnizaciones como erogaciones y el valor de venta de los bienes de capital. También se puede utilizar un flujo de fondos descontado del proyecto desde el año 10 en adelante por otro período igual o durante el tiempo que el proyecto sobreviva. En todos los casos, se debe aclarar la metodología utilizada para el cálculo del valor residual.</t>
  </si>
  <si>
    <t>En caso que corresponda.</t>
  </si>
  <si>
    <t>En caso que corresponda, de acuerdo a la fuente reemplazada en la actividad actual de la empresa.</t>
  </si>
  <si>
    <t>Para proyectos evaluados en dólares cambiar la tasa de descuento al 5%.</t>
  </si>
  <si>
    <t>En ambos casos las variables 1 y 2 deben estar vinculadas desde las celdas B18 y B19 con las fórmulas que afectan en las hojas de inversiones, costos, gastos o ingresos.</t>
  </si>
  <si>
    <t xml:space="preserve">(*) Incorporar el valor base de la variable utilizado para el cálculo del flujo de fondos. Debe coincidir con el valor tomado en la celda B18 y al cual hace referencia el resto del archivo. </t>
  </si>
  <si>
    <t xml:space="preserve">(**) Incorporar el valor base de la variable utilizado para el cálculo del flujo de fondos. Debe coincidir con el valor tomado en la celda B19 y al cual hace referencia el resto del archivo. </t>
  </si>
  <si>
    <t>Los valores utilizados de esta variable durante el análisis deben vincularse desde las otras tablas a la celda B18 de la hoja Resumen.</t>
  </si>
  <si>
    <t>Los valores utilizados de esta variable durante el análisis deben vincularse desde las otras hojas a la celda B19 de la hoja Resumen.</t>
  </si>
  <si>
    <t>Título del proyecto</t>
  </si>
  <si>
    <t>(estimado)</t>
  </si>
  <si>
    <t>FITS - Flujo de Fondos Proyectado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</si>
</sst>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 #,##0.00_-;_-* &quot;-&quot;??_-;_-@_-"/>
    <numFmt numFmtId="165" formatCode="_ * #,##0_ ;_ * \-#,##0_ ;_ * &quot;-&quot;??_ ;_ @_ "/>
    <numFmt numFmtId="166" formatCode="0_ ;\-0\ "/>
    <numFmt numFmtId="167" formatCode="_-* #,##0_-;\-* #,##0_-;_-* &quot;-&quot;??_-;_-@_-"/>
    <numFmt numFmtId="168" formatCode="0.0%"/>
  </numFmts>
  <fonts count="14" x14ac:knownFonts="1">
    <font>
      <sz val="12"/>
      <color theme="1"/>
      <name val="Calibri"/>
      <family val="2"/>
      <scheme val="minor"/>
    </font>
    <font>
      <sz val="12"/>
      <color theme="1"/>
      <name val="Calibri"/>
      <family val="2"/>
      <scheme val="minor"/>
    </font>
    <font>
      <u/>
      <sz val="12"/>
      <color theme="10"/>
      <name val="Calibri"/>
      <family val="2"/>
      <scheme val="minor"/>
    </font>
    <font>
      <u/>
      <sz val="12"/>
      <color theme="11"/>
      <name val="Calibri"/>
      <family val="2"/>
      <scheme val="minor"/>
    </font>
    <font>
      <sz val="10"/>
      <color theme="1"/>
      <name val="Calibri"/>
      <family val="2"/>
      <scheme val="minor"/>
    </font>
    <font>
      <sz val="9"/>
      <color theme="1"/>
      <name val="Calibri"/>
      <family val="2"/>
      <scheme val="minor"/>
    </font>
    <font>
      <b/>
      <sz val="9"/>
      <color theme="1"/>
      <name val="Calibri"/>
      <family val="2"/>
      <scheme val="minor"/>
    </font>
    <font>
      <sz val="8"/>
      <name val="Calibri"/>
      <family val="2"/>
      <scheme val="minor"/>
    </font>
    <font>
      <b/>
      <sz val="10"/>
      <color theme="1"/>
      <name val="Calibri"/>
      <family val="2"/>
      <scheme val="minor"/>
    </font>
    <font>
      <b/>
      <sz val="12"/>
      <color theme="1"/>
      <name val="Calibri"/>
      <family val="2"/>
      <scheme val="minor"/>
    </font>
    <font>
      <i/>
      <sz val="9"/>
      <color theme="1"/>
      <name val="Calibri"/>
      <family val="2"/>
      <scheme val="minor"/>
    </font>
    <font>
      <b/>
      <sz val="9"/>
      <color theme="1"/>
      <name val="Calibri"/>
      <family val="2"/>
      <scheme val="minor"/>
    </font>
    <font>
      <b/>
      <sz val="10"/>
      <color theme="1"/>
      <name val="Calibri"/>
      <family val="2"/>
      <scheme val="minor"/>
    </font>
    <font>
      <b/>
      <i/>
      <sz val="9"/>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6" tint="0.39997558519241921"/>
        <bgColor indexed="64"/>
      </patternFill>
    </fill>
  </fills>
  <borders count="1">
    <border>
      <left/>
      <right/>
      <top/>
      <bottom/>
      <diagonal/>
    </border>
  </borders>
  <cellStyleXfs count="99">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98">
    <xf numFmtId="0" fontId="0" fillId="0" borderId="0" xfId="0"/>
    <xf numFmtId="0" fontId="0" fillId="2" borderId="0" xfId="0" applyFill="1"/>
    <xf numFmtId="0" fontId="5" fillId="2" borderId="0" xfId="0" applyFont="1" applyFill="1"/>
    <xf numFmtId="165" fontId="5" fillId="2" borderId="0" xfId="1" applyNumberFormat="1" applyFont="1" applyFill="1" applyBorder="1" applyAlignment="1">
      <alignment vertical="top"/>
    </xf>
    <xf numFmtId="165" fontId="6" fillId="3" borderId="0" xfId="1" applyNumberFormat="1" applyFont="1" applyFill="1" applyBorder="1" applyAlignment="1">
      <alignment horizontal="left" vertical="top"/>
    </xf>
    <xf numFmtId="165" fontId="6" fillId="3" borderId="0" xfId="1" applyNumberFormat="1" applyFont="1" applyFill="1" applyBorder="1" applyAlignment="1">
      <alignment vertical="top"/>
    </xf>
    <xf numFmtId="165" fontId="5" fillId="2" borderId="0" xfId="1" applyNumberFormat="1" applyFont="1" applyFill="1" applyBorder="1" applyAlignment="1">
      <alignment horizontal="left" vertical="top"/>
    </xf>
    <xf numFmtId="165" fontId="6" fillId="2" borderId="0" xfId="1" applyNumberFormat="1" applyFont="1" applyFill="1" applyBorder="1" applyAlignment="1">
      <alignment horizontal="left" vertical="top" wrapText="1"/>
    </xf>
    <xf numFmtId="165" fontId="6" fillId="2" borderId="0" xfId="1" applyNumberFormat="1" applyFont="1" applyFill="1" applyBorder="1" applyAlignment="1">
      <alignment vertical="top"/>
    </xf>
    <xf numFmtId="165" fontId="5" fillId="2" borderId="0" xfId="1" applyNumberFormat="1" applyFont="1" applyFill="1" applyBorder="1" applyAlignment="1">
      <alignment vertical="top" wrapText="1"/>
    </xf>
    <xf numFmtId="9" fontId="5" fillId="2" borderId="0" xfId="2" applyFont="1" applyFill="1" applyBorder="1" applyAlignment="1">
      <alignment vertical="top"/>
    </xf>
    <xf numFmtId="165" fontId="5" fillId="2" borderId="0" xfId="1" applyNumberFormat="1" applyFont="1" applyFill="1" applyBorder="1" applyAlignment="1">
      <alignment horizontal="right" vertical="top"/>
    </xf>
    <xf numFmtId="165" fontId="6" fillId="4" borderId="0" xfId="1" applyNumberFormat="1" applyFont="1" applyFill="1" applyBorder="1" applyAlignment="1">
      <alignment vertical="top"/>
    </xf>
    <xf numFmtId="166" fontId="6" fillId="4" borderId="0" xfId="1" applyNumberFormat="1" applyFont="1" applyFill="1" applyBorder="1" applyAlignment="1">
      <alignment vertical="top" wrapText="1"/>
    </xf>
    <xf numFmtId="0" fontId="5" fillId="3" borderId="0" xfId="0" applyFont="1" applyFill="1"/>
    <xf numFmtId="165" fontId="8" fillId="3" borderId="0" xfId="1" applyNumberFormat="1" applyFont="1" applyFill="1" applyBorder="1" applyAlignment="1">
      <alignment vertical="top"/>
    </xf>
    <xf numFmtId="165" fontId="8" fillId="4" borderId="0" xfId="1" applyNumberFormat="1" applyFont="1" applyFill="1" applyBorder="1" applyAlignment="1">
      <alignment vertical="top"/>
    </xf>
    <xf numFmtId="166" fontId="8" fillId="4" borderId="0" xfId="1" applyNumberFormat="1" applyFont="1" applyFill="1" applyBorder="1" applyAlignment="1">
      <alignment vertical="top" wrapText="1"/>
    </xf>
    <xf numFmtId="0" fontId="4" fillId="3" borderId="0" xfId="0" applyFont="1" applyFill="1" applyAlignment="1">
      <alignment vertical="top"/>
    </xf>
    <xf numFmtId="166" fontId="8" fillId="4" borderId="0" xfId="0" applyNumberFormat="1" applyFont="1" applyFill="1" applyBorder="1" applyAlignment="1">
      <alignment vertical="top"/>
    </xf>
    <xf numFmtId="0" fontId="0" fillId="2" borderId="0" xfId="0" applyFill="1" applyAlignment="1">
      <alignment vertical="top"/>
    </xf>
    <xf numFmtId="164" fontId="5" fillId="2" borderId="0" xfId="1" applyFont="1" applyFill="1"/>
    <xf numFmtId="167" fontId="5" fillId="2" borderId="0" xfId="1" applyNumberFormat="1" applyFont="1" applyFill="1" applyBorder="1" applyAlignment="1">
      <alignment vertical="top"/>
    </xf>
    <xf numFmtId="167" fontId="5" fillId="2" borderId="0" xfId="1" applyNumberFormat="1" applyFont="1" applyFill="1"/>
    <xf numFmtId="167" fontId="6" fillId="4" borderId="0" xfId="1" applyNumberFormat="1" applyFont="1" applyFill="1" applyBorder="1" applyAlignment="1">
      <alignment vertical="top"/>
    </xf>
    <xf numFmtId="167" fontId="6" fillId="4" borderId="0" xfId="1" applyNumberFormat="1" applyFont="1" applyFill="1"/>
    <xf numFmtId="9" fontId="5" fillId="2" borderId="0" xfId="2" applyFont="1" applyFill="1"/>
    <xf numFmtId="168" fontId="6" fillId="4" borderId="0" xfId="2" applyNumberFormat="1" applyFont="1" applyFill="1" applyBorder="1" applyAlignment="1">
      <alignment vertical="top"/>
    </xf>
    <xf numFmtId="168" fontId="6" fillId="4" borderId="0" xfId="2" applyNumberFormat="1" applyFont="1" applyFill="1"/>
    <xf numFmtId="168" fontId="5" fillId="2" borderId="0" xfId="2" applyNumberFormat="1" applyFont="1" applyFill="1"/>
    <xf numFmtId="167" fontId="6" fillId="2" borderId="0" xfId="1" applyNumberFormat="1" applyFont="1" applyFill="1" applyBorder="1" applyAlignment="1">
      <alignment vertical="top"/>
    </xf>
    <xf numFmtId="9" fontId="6" fillId="2" borderId="0" xfId="2" applyFont="1" applyFill="1" applyBorder="1" applyAlignment="1">
      <alignment vertical="top"/>
    </xf>
    <xf numFmtId="167" fontId="8" fillId="0" borderId="0" xfId="1" applyNumberFormat="1" applyFont="1" applyAlignment="1">
      <alignment horizontal="left" vertical="top"/>
    </xf>
    <xf numFmtId="167" fontId="8" fillId="2" borderId="0" xfId="1" applyNumberFormat="1" applyFont="1" applyFill="1" applyAlignment="1">
      <alignment vertical="top"/>
    </xf>
    <xf numFmtId="167" fontId="4" fillId="2" borderId="0" xfId="1" applyNumberFormat="1" applyFont="1" applyFill="1" applyAlignment="1">
      <alignment vertical="top"/>
    </xf>
    <xf numFmtId="167" fontId="8" fillId="0" borderId="0" xfId="1" applyNumberFormat="1" applyFont="1" applyAlignment="1">
      <alignment horizontal="justify" vertical="top"/>
    </xf>
    <xf numFmtId="167" fontId="8" fillId="3" borderId="0" xfId="1" applyNumberFormat="1" applyFont="1" applyFill="1" applyAlignment="1">
      <alignment horizontal="justify" vertical="top"/>
    </xf>
    <xf numFmtId="167" fontId="8" fillId="3" borderId="0" xfId="1" applyNumberFormat="1" applyFont="1" applyFill="1" applyAlignment="1">
      <alignment vertical="top"/>
    </xf>
    <xf numFmtId="167" fontId="0" fillId="2" borderId="0" xfId="1" applyNumberFormat="1" applyFont="1" applyFill="1" applyAlignment="1">
      <alignment vertical="top"/>
    </xf>
    <xf numFmtId="165" fontId="5" fillId="3" borderId="0" xfId="1" applyNumberFormat="1" applyFont="1" applyFill="1" applyBorder="1" applyAlignment="1">
      <alignment vertical="top"/>
    </xf>
    <xf numFmtId="167" fontId="6" fillId="0" borderId="0" xfId="1" applyNumberFormat="1" applyFont="1" applyAlignment="1">
      <alignment horizontal="justify" vertical="center"/>
    </xf>
    <xf numFmtId="167" fontId="6" fillId="2" borderId="0" xfId="1" applyNumberFormat="1" applyFont="1" applyFill="1"/>
    <xf numFmtId="167" fontId="6" fillId="3" borderId="0" xfId="1" applyNumberFormat="1" applyFont="1" applyFill="1" applyAlignment="1">
      <alignment horizontal="justify" vertical="center"/>
    </xf>
    <xf numFmtId="167" fontId="6" fillId="3" borderId="0" xfId="1" applyNumberFormat="1" applyFont="1" applyFill="1"/>
    <xf numFmtId="165" fontId="6" fillId="4" borderId="0" xfId="1" applyNumberFormat="1" applyFont="1" applyFill="1" applyBorder="1" applyAlignment="1">
      <alignment vertical="top" wrapText="1"/>
    </xf>
    <xf numFmtId="166" fontId="6" fillId="4" borderId="0" xfId="0" applyNumberFormat="1" applyFont="1" applyFill="1" applyBorder="1"/>
    <xf numFmtId="167" fontId="6" fillId="0" borderId="0" xfId="1" applyNumberFormat="1" applyFont="1" applyAlignment="1">
      <alignment horizontal="left" vertical="center"/>
    </xf>
    <xf numFmtId="167" fontId="8" fillId="0" borderId="0" xfId="1" applyNumberFormat="1" applyFont="1" applyAlignment="1">
      <alignment horizontal="left" vertical="top" wrapText="1"/>
    </xf>
    <xf numFmtId="0" fontId="5" fillId="2" borderId="0" xfId="0" applyFont="1" applyFill="1" applyAlignment="1">
      <alignment vertical="top" wrapText="1"/>
    </xf>
    <xf numFmtId="165" fontId="5" fillId="6" borderId="0" xfId="1" applyNumberFormat="1" applyFont="1" applyFill="1" applyBorder="1" applyAlignment="1" applyProtection="1">
      <alignment vertical="top"/>
      <protection locked="0"/>
    </xf>
    <xf numFmtId="165" fontId="6" fillId="6" borderId="0" xfId="1" applyNumberFormat="1" applyFont="1" applyFill="1" applyBorder="1" applyAlignment="1" applyProtection="1">
      <alignment horizontal="left" vertical="top" wrapText="1"/>
      <protection locked="0"/>
    </xf>
    <xf numFmtId="167" fontId="5" fillId="6" borderId="0" xfId="1" applyNumberFormat="1" applyFont="1" applyFill="1" applyBorder="1" applyAlignment="1" applyProtection="1">
      <alignment vertical="top"/>
      <protection locked="0"/>
    </xf>
    <xf numFmtId="166" fontId="5" fillId="6" borderId="0" xfId="1" applyNumberFormat="1" applyFont="1" applyFill="1" applyBorder="1" applyAlignment="1" applyProtection="1">
      <alignment vertical="top"/>
      <protection locked="0"/>
    </xf>
    <xf numFmtId="164" fontId="5" fillId="6" borderId="0" xfId="1" applyFont="1" applyFill="1" applyBorder="1" applyAlignment="1" applyProtection="1">
      <alignment vertical="top"/>
      <protection locked="0"/>
    </xf>
    <xf numFmtId="167" fontId="5" fillId="6" borderId="0" xfId="1" applyNumberFormat="1" applyFont="1" applyFill="1" applyProtection="1">
      <protection locked="0"/>
    </xf>
    <xf numFmtId="164" fontId="5" fillId="6" borderId="0" xfId="1" applyFont="1" applyFill="1" applyProtection="1">
      <protection locked="0"/>
    </xf>
    <xf numFmtId="0" fontId="10" fillId="2" borderId="0" xfId="0" applyFont="1" applyFill="1" applyAlignment="1">
      <alignment horizontal="left"/>
    </xf>
    <xf numFmtId="165" fontId="10" fillId="2" borderId="0" xfId="1" applyNumberFormat="1" applyFont="1" applyFill="1" applyBorder="1" applyAlignment="1">
      <alignment vertical="top"/>
    </xf>
    <xf numFmtId="167" fontId="5" fillId="6" borderId="0" xfId="1" applyNumberFormat="1" applyFont="1" applyFill="1" applyAlignment="1" applyProtection="1">
      <alignment horizontal="justify" vertical="center"/>
      <protection locked="0"/>
    </xf>
    <xf numFmtId="167" fontId="4" fillId="6" borderId="0" xfId="1" applyNumberFormat="1" applyFont="1" applyFill="1" applyAlignment="1" applyProtection="1">
      <alignment horizontal="justify" vertical="top"/>
      <protection locked="0"/>
    </xf>
    <xf numFmtId="167" fontId="4" fillId="6" borderId="0" xfId="1" applyNumberFormat="1" applyFont="1" applyFill="1" applyAlignment="1" applyProtection="1">
      <alignment vertical="top"/>
      <protection locked="0"/>
    </xf>
    <xf numFmtId="0" fontId="5" fillId="2" borderId="0" xfId="0" applyFont="1" applyFill="1" applyBorder="1"/>
    <xf numFmtId="165" fontId="11" fillId="4" borderId="0" xfId="1" applyNumberFormat="1" applyFont="1" applyFill="1" applyBorder="1" applyAlignment="1">
      <alignment horizontal="center" vertical="top" wrapText="1"/>
    </xf>
    <xf numFmtId="165" fontId="10" fillId="0" borderId="0" xfId="1" applyNumberFormat="1" applyFont="1" applyFill="1" applyBorder="1" applyAlignment="1">
      <alignment vertical="top"/>
    </xf>
    <xf numFmtId="9" fontId="10" fillId="2" borderId="0" xfId="2" applyFont="1" applyFill="1" applyBorder="1" applyAlignment="1">
      <alignment vertical="top"/>
    </xf>
    <xf numFmtId="166" fontId="6" fillId="2" borderId="0" xfId="1" applyNumberFormat="1" applyFont="1" applyFill="1" applyBorder="1" applyAlignment="1">
      <alignment vertical="top" wrapText="1"/>
    </xf>
    <xf numFmtId="167" fontId="6" fillId="0" borderId="0" xfId="1" applyNumberFormat="1" applyFont="1" applyAlignment="1">
      <alignment horizontal="left" vertical="center" wrapText="1"/>
    </xf>
    <xf numFmtId="167" fontId="12" fillId="3" borderId="0" xfId="1" applyNumberFormat="1" applyFont="1" applyFill="1" applyAlignment="1">
      <alignment horizontal="left" vertical="top" wrapText="1"/>
    </xf>
    <xf numFmtId="0" fontId="4" fillId="2" borderId="0" xfId="0" applyFont="1" applyFill="1" applyAlignment="1">
      <alignment vertical="top"/>
    </xf>
    <xf numFmtId="166" fontId="8" fillId="2" borderId="0" xfId="0" applyNumberFormat="1" applyFont="1" applyFill="1" applyBorder="1" applyAlignment="1">
      <alignment vertical="top"/>
    </xf>
    <xf numFmtId="0" fontId="8" fillId="2" borderId="0" xfId="0" applyFont="1" applyFill="1" applyBorder="1" applyAlignment="1">
      <alignment vertical="top"/>
    </xf>
    <xf numFmtId="166" fontId="6" fillId="2" borderId="0" xfId="0" applyNumberFormat="1" applyFont="1" applyFill="1" applyBorder="1"/>
    <xf numFmtId="0" fontId="6" fillId="2" borderId="0" xfId="0" applyFont="1" applyFill="1" applyBorder="1"/>
    <xf numFmtId="0" fontId="9" fillId="2" borderId="0" xfId="0" applyFont="1" applyFill="1"/>
    <xf numFmtId="9" fontId="5" fillId="2" borderId="0" xfId="2" applyFont="1" applyFill="1" applyBorder="1" applyAlignment="1" applyProtection="1">
      <alignment vertical="top"/>
    </xf>
    <xf numFmtId="167" fontId="5" fillId="2" borderId="0" xfId="1" applyNumberFormat="1" applyFont="1" applyFill="1" applyBorder="1" applyAlignment="1">
      <alignment horizontal="left" vertical="top"/>
    </xf>
    <xf numFmtId="0" fontId="10" fillId="2" borderId="0" xfId="0" applyFont="1" applyFill="1"/>
    <xf numFmtId="0" fontId="5" fillId="2" borderId="0" xfId="0" applyFont="1" applyFill="1" applyBorder="1" applyAlignment="1">
      <alignment vertical="top"/>
    </xf>
    <xf numFmtId="0" fontId="5" fillId="0" borderId="0" xfId="0" applyFont="1" applyFill="1"/>
    <xf numFmtId="165" fontId="10" fillId="0" borderId="0" xfId="1" applyNumberFormat="1" applyFont="1" applyFill="1" applyBorder="1" applyAlignment="1">
      <alignment horizontal="center" vertical="top"/>
    </xf>
    <xf numFmtId="165" fontId="6" fillId="0" borderId="0" xfId="1" applyNumberFormat="1" applyFont="1" applyFill="1" applyBorder="1" applyAlignment="1">
      <alignment vertical="top"/>
    </xf>
    <xf numFmtId="0" fontId="10" fillId="2" borderId="0" xfId="0" applyFont="1" applyFill="1" applyAlignment="1">
      <alignment vertical="top" wrapText="1"/>
    </xf>
    <xf numFmtId="0" fontId="4" fillId="3" borderId="0" xfId="0" applyFont="1" applyFill="1" applyBorder="1" applyAlignment="1">
      <alignment vertical="top"/>
    </xf>
    <xf numFmtId="167" fontId="8" fillId="5" borderId="0" xfId="1" applyNumberFormat="1" applyFont="1" applyFill="1" applyBorder="1" applyAlignment="1">
      <alignment horizontal="justify" vertical="center"/>
    </xf>
    <xf numFmtId="167" fontId="8" fillId="5" borderId="0" xfId="1" applyNumberFormat="1" applyFont="1" applyFill="1" applyBorder="1"/>
    <xf numFmtId="167" fontId="8" fillId="0" borderId="0" xfId="1" applyNumberFormat="1" applyFont="1" applyBorder="1" applyAlignment="1">
      <alignment horizontal="justify" vertical="center"/>
    </xf>
    <xf numFmtId="167" fontId="8" fillId="2" borderId="0" xfId="1" applyNumberFormat="1" applyFont="1" applyFill="1" applyBorder="1"/>
    <xf numFmtId="167" fontId="4" fillId="6" borderId="0" xfId="1" applyNumberFormat="1" applyFont="1" applyFill="1" applyBorder="1" applyAlignment="1" applyProtection="1">
      <alignment horizontal="justify" vertical="center"/>
      <protection locked="0"/>
    </xf>
    <xf numFmtId="167" fontId="4" fillId="6" borderId="0" xfId="1" applyNumberFormat="1" applyFont="1" applyFill="1" applyBorder="1" applyProtection="1">
      <protection locked="0"/>
    </xf>
    <xf numFmtId="167" fontId="8" fillId="3" borderId="0" xfId="1" applyNumberFormat="1" applyFont="1" applyFill="1" applyBorder="1" applyAlignment="1">
      <alignment horizontal="justify" vertical="center"/>
    </xf>
    <xf numFmtId="167" fontId="8" fillId="3" borderId="0" xfId="1" applyNumberFormat="1" applyFont="1" applyFill="1" applyBorder="1"/>
    <xf numFmtId="0" fontId="0" fillId="2" borderId="0" xfId="0" applyFill="1" applyBorder="1"/>
    <xf numFmtId="0" fontId="8" fillId="2" borderId="0" xfId="0" applyFont="1" applyFill="1" applyAlignment="1">
      <alignment horizontal="center"/>
    </xf>
    <xf numFmtId="165" fontId="10" fillId="6" borderId="0" xfId="1" applyNumberFormat="1" applyFont="1" applyFill="1" applyBorder="1" applyAlignment="1">
      <alignment horizontal="center" vertical="top"/>
    </xf>
    <xf numFmtId="0" fontId="10" fillId="2" borderId="0" xfId="0" applyFont="1" applyFill="1" applyAlignment="1">
      <alignment horizontal="left" vertical="top" wrapText="1"/>
    </xf>
    <xf numFmtId="165" fontId="5" fillId="2" borderId="0" xfId="1" applyNumberFormat="1" applyFont="1" applyFill="1" applyBorder="1" applyAlignment="1">
      <alignment horizontal="left" vertical="top" wrapText="1"/>
    </xf>
    <xf numFmtId="165" fontId="6" fillId="3" borderId="0" xfId="1" applyNumberFormat="1" applyFont="1" applyFill="1" applyBorder="1" applyAlignment="1">
      <alignment horizontal="left" vertical="top" wrapText="1"/>
    </xf>
    <xf numFmtId="0" fontId="10" fillId="2" borderId="0" xfId="0" applyFont="1" applyFill="1" applyBorder="1" applyAlignment="1">
      <alignment horizontal="left" vertical="top" wrapText="1"/>
    </xf>
  </cellXfs>
  <cellStyles count="99">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xfId="53" builtinId="8" hidden="1"/>
    <cellStyle name="Hipervínculo" xfId="55" builtinId="8" hidden="1"/>
    <cellStyle name="Hipervínculo" xfId="57" builtinId="8" hidden="1"/>
    <cellStyle name="Hipervínculo" xfId="59" builtinId="8" hidden="1"/>
    <cellStyle name="Hipervínculo" xfId="61" builtinId="8" hidden="1"/>
    <cellStyle name="Hipervínculo" xfId="63" builtinId="8" hidden="1"/>
    <cellStyle name="Hipervínculo" xfId="65" builtinId="8" hidden="1"/>
    <cellStyle name="Hipervínculo" xfId="67" builtinId="8" hidden="1"/>
    <cellStyle name="Hipervínculo" xfId="69" builtinId="8" hidden="1"/>
    <cellStyle name="Hipervínculo" xfId="71" builtinId="8" hidden="1"/>
    <cellStyle name="Hipervínculo" xfId="73" builtinId="8" hidden="1"/>
    <cellStyle name="Hipervínculo" xfId="75" builtinId="8" hidden="1"/>
    <cellStyle name="Hipervínculo" xfId="77" builtinId="8" hidden="1"/>
    <cellStyle name="Hipervínculo" xfId="79" builtinId="8" hidden="1"/>
    <cellStyle name="Hipervínculo" xfId="81" builtinId="8" hidden="1"/>
    <cellStyle name="Hipervínculo" xfId="83" builtinId="8" hidden="1"/>
    <cellStyle name="Hipervínculo" xfId="85" builtinId="8" hidden="1"/>
    <cellStyle name="Hipervínculo" xfId="87" builtinId="8" hidden="1"/>
    <cellStyle name="Hipervínculo" xfId="89" builtinId="8" hidden="1"/>
    <cellStyle name="Hipervínculo" xfId="91" builtinId="8" hidden="1"/>
    <cellStyle name="Hipervínculo" xfId="93" builtinId="8" hidden="1"/>
    <cellStyle name="Hipervínculo" xfId="95" builtinId="8" hidden="1"/>
    <cellStyle name="Hipervínculo" xfId="97" builtinId="8"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6" builtinId="9" hidden="1"/>
    <cellStyle name="Hipervínculo visitado" xfId="58" builtinId="9" hidden="1"/>
    <cellStyle name="Hipervínculo visitado" xfId="60" builtinId="9" hidden="1"/>
    <cellStyle name="Hipervínculo visitado" xfId="62" builtinId="9" hidden="1"/>
    <cellStyle name="Hipervínculo visitado" xfId="64" builtinId="9" hidden="1"/>
    <cellStyle name="Hipervínculo visitado" xfId="66" builtinId="9" hidden="1"/>
    <cellStyle name="Hipervínculo visitado" xfId="68" builtinId="9" hidden="1"/>
    <cellStyle name="Hipervínculo visitado" xfId="70" builtinId="9" hidden="1"/>
    <cellStyle name="Hipervínculo visitado" xfId="72" builtinId="9" hidden="1"/>
    <cellStyle name="Hipervínculo visitado" xfId="74" builtinId="9" hidden="1"/>
    <cellStyle name="Hipervínculo visitado" xfId="76" builtinId="9" hidden="1"/>
    <cellStyle name="Hipervínculo visitado" xfId="78" builtinId="9" hidden="1"/>
    <cellStyle name="Hipervínculo visitado" xfId="80" builtinId="9" hidden="1"/>
    <cellStyle name="Hipervínculo visitado" xfId="82" builtinId="9" hidden="1"/>
    <cellStyle name="Hipervínculo visitado" xfId="84" builtinId="9" hidden="1"/>
    <cellStyle name="Hipervínculo visitado" xfId="86" builtinId="9" hidden="1"/>
    <cellStyle name="Hipervínculo visitado" xfId="88" builtinId="9" hidden="1"/>
    <cellStyle name="Hipervínculo visitado" xfId="90" builtinId="9" hidden="1"/>
    <cellStyle name="Hipervínculo visitado" xfId="92" builtinId="9" hidden="1"/>
    <cellStyle name="Hipervínculo visitado" xfId="94" builtinId="9" hidden="1"/>
    <cellStyle name="Hipervínculo visitado" xfId="96" builtinId="9" hidden="1"/>
    <cellStyle name="Hipervínculo visitado" xfId="98" builtinId="9" hidden="1"/>
    <cellStyle name="Millares" xfId="1" builtinId="3"/>
    <cellStyle name="Normal" xfId="0" builtinId="0"/>
    <cellStyle name="Porcentaje" xfId="2" builtinId="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1"/>
  <sheetViews>
    <sheetView showGridLines="0" tabSelected="1" zoomScaleNormal="100" zoomScaleSheetLayoutView="70" zoomScalePageLayoutView="115" workbookViewId="0">
      <selection sqref="A1:L1"/>
    </sheetView>
  </sheetViews>
  <sheetFormatPr baseColWidth="10" defaultColWidth="10.875" defaultRowHeight="12" x14ac:dyDescent="0.2"/>
  <cols>
    <col min="1" max="1" width="34.625" style="2" customWidth="1"/>
    <col min="2" max="2" width="9.125" style="2" customWidth="1"/>
    <col min="3" max="3" width="10.875" style="2" customWidth="1"/>
    <col min="4" max="5" width="9.875" style="2" customWidth="1"/>
    <col min="6" max="6" width="10.125" style="2" customWidth="1"/>
    <col min="7" max="11" width="10.375" style="2" customWidth="1"/>
    <col min="12" max="12" width="9.5" style="2" customWidth="1"/>
    <col min="13" max="13" width="2.375" style="2" customWidth="1"/>
    <col min="14" max="16384" width="10.875" style="2"/>
  </cols>
  <sheetData>
    <row r="1" spans="1:13" ht="12.75" x14ac:dyDescent="0.2">
      <c r="A1" s="92" t="s">
        <v>107</v>
      </c>
      <c r="B1" s="92"/>
      <c r="C1" s="92"/>
      <c r="D1" s="92"/>
      <c r="E1" s="92"/>
      <c r="F1" s="92"/>
      <c r="G1" s="92"/>
      <c r="H1" s="92"/>
      <c r="I1" s="92"/>
      <c r="J1" s="92"/>
      <c r="K1" s="92"/>
      <c r="L1" s="92"/>
    </row>
    <row r="2" spans="1:13" x14ac:dyDescent="0.2">
      <c r="C2" s="93" t="s">
        <v>95</v>
      </c>
      <c r="D2" s="93"/>
      <c r="E2" s="93"/>
      <c r="F2" s="93"/>
      <c r="G2" s="93"/>
      <c r="H2" s="63"/>
      <c r="I2" s="8"/>
      <c r="J2" s="63"/>
    </row>
    <row r="3" spans="1:13" s="78" customFormat="1" x14ac:dyDescent="0.2">
      <c r="C3" s="79"/>
      <c r="D3" s="79"/>
      <c r="E3" s="79"/>
      <c r="F3" s="79"/>
      <c r="G3" s="79"/>
      <c r="H3" s="63"/>
      <c r="I3" s="80"/>
      <c r="J3" s="63"/>
    </row>
    <row r="4" spans="1:13" x14ac:dyDescent="0.2">
      <c r="A4" s="4" t="s">
        <v>7</v>
      </c>
      <c r="B4" s="96"/>
      <c r="C4" s="96"/>
      <c r="D4" s="96"/>
      <c r="E4" s="96"/>
      <c r="F4" s="96"/>
      <c r="G4" s="96"/>
      <c r="H4" s="8"/>
      <c r="I4" s="8"/>
      <c r="J4" s="8"/>
      <c r="K4" s="8"/>
      <c r="L4" s="8"/>
      <c r="M4" s="8"/>
    </row>
    <row r="5" spans="1:13" x14ac:dyDescent="0.2">
      <c r="A5" s="77" t="s">
        <v>105</v>
      </c>
      <c r="B5" s="49"/>
      <c r="C5" s="8"/>
      <c r="D5" s="8"/>
      <c r="E5" s="8"/>
      <c r="F5" s="8"/>
      <c r="G5" s="8"/>
      <c r="H5" s="8"/>
      <c r="I5" s="8"/>
      <c r="J5" s="8"/>
      <c r="K5" s="8"/>
      <c r="L5" s="8"/>
      <c r="M5" s="8"/>
    </row>
    <row r="6" spans="1:13" x14ac:dyDescent="0.2">
      <c r="A6" s="6" t="s">
        <v>9</v>
      </c>
      <c r="B6" s="50" t="s">
        <v>90</v>
      </c>
      <c r="C6" s="7"/>
      <c r="D6" s="7"/>
      <c r="E6" s="7"/>
      <c r="F6" s="7"/>
      <c r="G6" s="7"/>
      <c r="H6" s="8"/>
      <c r="I6" s="8"/>
      <c r="J6" s="8"/>
      <c r="K6" s="8"/>
      <c r="L6" s="8"/>
      <c r="M6" s="8"/>
    </row>
    <row r="7" spans="1:13" x14ac:dyDescent="0.2">
      <c r="A7" s="3" t="s">
        <v>0</v>
      </c>
      <c r="B7" s="51"/>
      <c r="C7" s="9"/>
      <c r="D7" s="3"/>
      <c r="E7" s="3"/>
      <c r="F7" s="3"/>
      <c r="G7" s="3"/>
      <c r="H7" s="3"/>
      <c r="I7" s="3"/>
      <c r="J7" s="3"/>
      <c r="K7" s="3"/>
      <c r="L7" s="3"/>
      <c r="M7" s="3"/>
    </row>
    <row r="8" spans="1:13" x14ac:dyDescent="0.2">
      <c r="A8" s="3" t="s">
        <v>1</v>
      </c>
      <c r="B8" s="51"/>
      <c r="C8" s="9"/>
      <c r="D8" s="9"/>
      <c r="E8" s="3"/>
      <c r="F8" s="3"/>
      <c r="G8" s="3"/>
      <c r="H8" s="3"/>
      <c r="I8" s="3"/>
      <c r="J8" s="3"/>
      <c r="K8" s="3"/>
      <c r="L8" s="3"/>
      <c r="M8" s="3"/>
    </row>
    <row r="9" spans="1:13" x14ac:dyDescent="0.2">
      <c r="A9" s="3" t="s">
        <v>2</v>
      </c>
      <c r="B9" s="51"/>
      <c r="C9" s="3"/>
      <c r="D9" s="3"/>
      <c r="E9" s="3"/>
      <c r="F9" s="3"/>
      <c r="G9" s="3"/>
      <c r="H9" s="3"/>
      <c r="I9" s="3"/>
      <c r="J9" s="3"/>
      <c r="K9" s="3"/>
      <c r="L9" s="3"/>
      <c r="M9" s="3"/>
    </row>
    <row r="10" spans="1:13" x14ac:dyDescent="0.2">
      <c r="A10" s="3" t="s">
        <v>3</v>
      </c>
      <c r="B10" s="52"/>
      <c r="C10" s="57" t="s">
        <v>106</v>
      </c>
      <c r="D10" s="3"/>
      <c r="E10" s="3"/>
      <c r="F10" s="3"/>
      <c r="G10" s="3"/>
      <c r="H10" s="3"/>
      <c r="I10" s="3"/>
      <c r="J10" s="3"/>
      <c r="K10" s="3"/>
      <c r="L10" s="3"/>
      <c r="M10" s="3"/>
    </row>
    <row r="11" spans="1:13" x14ac:dyDescent="0.2">
      <c r="A11" s="3" t="s">
        <v>4</v>
      </c>
      <c r="B11" s="52"/>
      <c r="C11" s="57" t="s">
        <v>106</v>
      </c>
      <c r="D11" s="3"/>
      <c r="E11" s="3"/>
      <c r="F11" s="3"/>
      <c r="G11" s="3"/>
      <c r="H11" s="3"/>
      <c r="I11" s="3"/>
      <c r="J11" s="3"/>
      <c r="K11" s="3"/>
      <c r="L11" s="3"/>
      <c r="M11" s="3"/>
    </row>
    <row r="12" spans="1:13" x14ac:dyDescent="0.2">
      <c r="A12" s="4" t="s">
        <v>8</v>
      </c>
      <c r="B12" s="96"/>
      <c r="C12" s="96"/>
      <c r="D12" s="96"/>
      <c r="E12" s="96"/>
      <c r="F12" s="96"/>
      <c r="G12" s="96"/>
      <c r="H12" s="8"/>
      <c r="I12" s="8"/>
      <c r="J12" s="8"/>
      <c r="K12" s="8"/>
      <c r="L12" s="8"/>
      <c r="M12" s="8"/>
    </row>
    <row r="13" spans="1:13" x14ac:dyDescent="0.2">
      <c r="A13" s="3" t="s">
        <v>5</v>
      </c>
      <c r="B13" s="10">
        <v>0.35</v>
      </c>
      <c r="C13" s="10"/>
      <c r="D13" s="3"/>
      <c r="E13" s="3"/>
      <c r="F13" s="3"/>
      <c r="G13" s="3"/>
      <c r="H13" s="3"/>
      <c r="I13" s="3"/>
      <c r="J13" s="3"/>
    </row>
    <row r="14" spans="1:13" x14ac:dyDescent="0.2">
      <c r="A14" s="3" t="s">
        <v>32</v>
      </c>
      <c r="B14" s="10">
        <v>0.21</v>
      </c>
      <c r="C14" s="10"/>
      <c r="D14" s="3"/>
      <c r="E14" s="3"/>
      <c r="F14" s="3"/>
      <c r="G14" s="3"/>
      <c r="H14" s="3"/>
      <c r="I14" s="3"/>
      <c r="J14" s="3"/>
    </row>
    <row r="15" spans="1:13" x14ac:dyDescent="0.2">
      <c r="A15" s="3" t="s">
        <v>11</v>
      </c>
      <c r="B15" s="74">
        <v>0.12</v>
      </c>
      <c r="C15" s="10" t="s">
        <v>99</v>
      </c>
      <c r="D15" s="3"/>
      <c r="E15" s="3"/>
      <c r="F15" s="3"/>
      <c r="G15" s="3"/>
      <c r="H15" s="3"/>
      <c r="I15" s="3"/>
      <c r="J15" s="3"/>
    </row>
    <row r="16" spans="1:13" x14ac:dyDescent="0.2">
      <c r="A16" s="3" t="s">
        <v>10</v>
      </c>
      <c r="B16" s="11" t="s">
        <v>14</v>
      </c>
      <c r="C16" s="64" t="s">
        <v>15</v>
      </c>
      <c r="D16" s="3"/>
      <c r="E16" s="3"/>
      <c r="F16" s="3"/>
      <c r="G16" s="3"/>
      <c r="H16" s="3"/>
      <c r="I16" s="3"/>
      <c r="J16" s="3"/>
    </row>
    <row r="17" spans="1:13" x14ac:dyDescent="0.2">
      <c r="A17" s="3" t="s">
        <v>12</v>
      </c>
      <c r="B17" s="53"/>
      <c r="C17" s="64" t="s">
        <v>97</v>
      </c>
      <c r="D17" s="3"/>
      <c r="E17" s="3"/>
      <c r="F17" s="3"/>
      <c r="G17" s="3"/>
      <c r="H17" s="3"/>
      <c r="I17" s="3"/>
      <c r="J17" s="3"/>
    </row>
    <row r="18" spans="1:13" x14ac:dyDescent="0.2">
      <c r="A18" s="9" t="s">
        <v>13</v>
      </c>
      <c r="B18" s="53"/>
      <c r="C18" s="64" t="s">
        <v>98</v>
      </c>
      <c r="D18" s="3"/>
      <c r="E18" s="3"/>
      <c r="F18" s="3"/>
      <c r="G18" s="3"/>
      <c r="H18" s="3"/>
      <c r="I18" s="3"/>
      <c r="J18" s="3"/>
    </row>
    <row r="19" spans="1:13" x14ac:dyDescent="0.2">
      <c r="A19" s="49" t="s">
        <v>63</v>
      </c>
      <c r="B19" s="53"/>
      <c r="C19" s="2" t="s">
        <v>103</v>
      </c>
      <c r="D19" s="3"/>
      <c r="E19" s="3"/>
      <c r="F19" s="3"/>
      <c r="G19" s="3"/>
      <c r="H19" s="3"/>
      <c r="I19" s="3"/>
      <c r="J19" s="3"/>
    </row>
    <row r="20" spans="1:13" x14ac:dyDescent="0.2">
      <c r="A20" s="49" t="s">
        <v>64</v>
      </c>
      <c r="B20" s="53"/>
      <c r="C20" s="2" t="s">
        <v>104</v>
      </c>
      <c r="D20" s="3"/>
      <c r="E20" s="3"/>
      <c r="F20" s="3"/>
      <c r="G20" s="3"/>
      <c r="H20" s="3"/>
      <c r="I20" s="3"/>
      <c r="J20" s="3"/>
    </row>
    <row r="21" spans="1:13" x14ac:dyDescent="0.2">
      <c r="A21" s="8"/>
      <c r="B21" s="8"/>
      <c r="D21" s="8"/>
      <c r="E21" s="8"/>
      <c r="F21" s="8"/>
      <c r="G21" s="8"/>
      <c r="H21" s="8"/>
      <c r="I21" s="8"/>
      <c r="J21" s="8"/>
    </row>
    <row r="22" spans="1:13" x14ac:dyDescent="0.2">
      <c r="A22" s="5" t="s">
        <v>62</v>
      </c>
      <c r="B22" s="5"/>
      <c r="C22" s="5"/>
      <c r="D22" s="5"/>
      <c r="E22" s="5"/>
      <c r="F22" s="5"/>
      <c r="G22" s="5"/>
      <c r="H22" s="5"/>
      <c r="I22" s="5"/>
      <c r="J22" s="5"/>
      <c r="K22" s="14"/>
      <c r="L22" s="14"/>
      <c r="M22" s="61"/>
    </row>
    <row r="23" spans="1:13" s="61" customFormat="1" x14ac:dyDescent="0.2">
      <c r="A23" s="12" t="s">
        <v>6</v>
      </c>
      <c r="B23" s="13">
        <f>C23-1</f>
        <v>-2</v>
      </c>
      <c r="C23" s="13">
        <f>D23-1</f>
        <v>-1</v>
      </c>
      <c r="D23" s="13">
        <f>$B$11</f>
        <v>0</v>
      </c>
      <c r="E23" s="13">
        <f t="shared" ref="E23:L23" si="0">D23+1</f>
        <v>1</v>
      </c>
      <c r="F23" s="13">
        <f t="shared" si="0"/>
        <v>2</v>
      </c>
      <c r="G23" s="13">
        <f t="shared" si="0"/>
        <v>3</v>
      </c>
      <c r="H23" s="13">
        <f t="shared" si="0"/>
        <v>4</v>
      </c>
      <c r="I23" s="13">
        <f t="shared" si="0"/>
        <v>5</v>
      </c>
      <c r="J23" s="13">
        <f t="shared" si="0"/>
        <v>6</v>
      </c>
      <c r="K23" s="13">
        <f t="shared" si="0"/>
        <v>7</v>
      </c>
      <c r="L23" s="13">
        <f t="shared" si="0"/>
        <v>8</v>
      </c>
      <c r="M23" s="65"/>
    </row>
    <row r="24" spans="1:13" s="23" customFormat="1" x14ac:dyDescent="0.2">
      <c r="A24" s="22" t="s">
        <v>16</v>
      </c>
      <c r="B24" s="23">
        <f>Inversiones!C35</f>
        <v>0</v>
      </c>
      <c r="C24" s="23">
        <f>Inversiones!D35</f>
        <v>0</v>
      </c>
    </row>
    <row r="25" spans="1:13" s="23" customFormat="1" x14ac:dyDescent="0.2">
      <c r="A25" s="22" t="s">
        <v>17</v>
      </c>
      <c r="D25" s="23">
        <f>'Operación y mantenimiento'!C23</f>
        <v>0</v>
      </c>
      <c r="E25" s="23">
        <f>'Operación y mantenimiento'!D23</f>
        <v>0</v>
      </c>
      <c r="F25" s="23">
        <f>'Operación y mantenimiento'!E23</f>
        <v>0</v>
      </c>
      <c r="G25" s="23">
        <f>'Operación y mantenimiento'!F23</f>
        <v>0</v>
      </c>
      <c r="H25" s="23">
        <f>'Operación y mantenimiento'!G23</f>
        <v>0</v>
      </c>
      <c r="I25" s="23">
        <f>'Operación y mantenimiento'!H23</f>
        <v>0</v>
      </c>
      <c r="J25" s="23">
        <f>'Operación y mantenimiento'!I23</f>
        <v>0</v>
      </c>
      <c r="K25" s="23">
        <f>'Operación y mantenimiento'!J23</f>
        <v>0</v>
      </c>
      <c r="L25" s="23">
        <f>'Operación y mantenimiento'!K23</f>
        <v>0</v>
      </c>
    </row>
    <row r="26" spans="1:13" s="23" customFormat="1" x14ac:dyDescent="0.2">
      <c r="A26" s="22" t="s">
        <v>54</v>
      </c>
      <c r="D26" s="23">
        <f>'Gastos administrativos'!C15</f>
        <v>0</v>
      </c>
      <c r="E26" s="23">
        <f>'Gastos administrativos'!D15</f>
        <v>0</v>
      </c>
      <c r="F26" s="23">
        <f>'Gastos administrativos'!E15</f>
        <v>0</v>
      </c>
      <c r="G26" s="23">
        <f>'Gastos administrativos'!F15</f>
        <v>0</v>
      </c>
      <c r="H26" s="23">
        <f>'Gastos administrativos'!G15</f>
        <v>0</v>
      </c>
      <c r="I26" s="23">
        <f>'Gastos administrativos'!H15</f>
        <v>0</v>
      </c>
      <c r="J26" s="23">
        <f>'Gastos administrativos'!I15</f>
        <v>0</v>
      </c>
      <c r="K26" s="23">
        <f>'Gastos administrativos'!J15</f>
        <v>0</v>
      </c>
      <c r="L26" s="23">
        <f>'Gastos administrativos'!K15</f>
        <v>0</v>
      </c>
    </row>
    <row r="27" spans="1:13" s="23" customFormat="1" x14ac:dyDescent="0.2">
      <c r="A27" s="22" t="s">
        <v>18</v>
      </c>
      <c r="D27" s="23">
        <f>'Ingresos ahorros'!C16</f>
        <v>0</v>
      </c>
      <c r="E27" s="23">
        <f>'Ingresos ahorros'!D16</f>
        <v>0</v>
      </c>
      <c r="F27" s="23">
        <f>'Ingresos ahorros'!E16</f>
        <v>0</v>
      </c>
      <c r="G27" s="23">
        <f>'Ingresos ahorros'!F16</f>
        <v>0</v>
      </c>
      <c r="H27" s="23">
        <f>'Ingresos ahorros'!G16</f>
        <v>0</v>
      </c>
      <c r="I27" s="23">
        <f>'Ingresos ahorros'!H16</f>
        <v>0</v>
      </c>
      <c r="J27" s="23">
        <f>'Ingresos ahorros'!I16</f>
        <v>0</v>
      </c>
      <c r="K27" s="23">
        <f>'Ingresos ahorros'!J16</f>
        <v>0</v>
      </c>
      <c r="L27" s="23">
        <f>'Ingresos ahorros'!K16</f>
        <v>0</v>
      </c>
    </row>
    <row r="28" spans="1:13" s="23" customFormat="1" x14ac:dyDescent="0.2">
      <c r="A28" s="22" t="s">
        <v>73</v>
      </c>
      <c r="L28" s="23">
        <f>'Valor residual'!C45</f>
        <v>0</v>
      </c>
    </row>
    <row r="29" spans="1:13" s="23" customFormat="1" x14ac:dyDescent="0.2">
      <c r="A29" s="75" t="s">
        <v>83</v>
      </c>
      <c r="B29" s="23">
        <f>Inversiones!C31</f>
        <v>0</v>
      </c>
      <c r="C29" s="23">
        <f>Inversiones!D31</f>
        <v>0</v>
      </c>
      <c r="D29" s="23">
        <f>Inversiones!E31+'Operación y mantenimiento'!C19+'Gastos administrativos'!C11-'Ingresos ahorros'!C12</f>
        <v>0</v>
      </c>
      <c r="E29" s="23">
        <f>Inversiones!F31+'Operación y mantenimiento'!D19+'Gastos administrativos'!D11-'Ingresos ahorros'!D12</f>
        <v>0</v>
      </c>
      <c r="F29" s="23">
        <f>Inversiones!G31+'Operación y mantenimiento'!E19+'Gastos administrativos'!E11-'Ingresos ahorros'!E12</f>
        <v>0</v>
      </c>
      <c r="G29" s="23">
        <f>Inversiones!H31+'Operación y mantenimiento'!F19+'Gastos administrativos'!F11-'Ingresos ahorros'!F12</f>
        <v>0</v>
      </c>
      <c r="H29" s="23">
        <f>Inversiones!I31+'Operación y mantenimiento'!G19+'Gastos administrativos'!G11-'Ingresos ahorros'!G12</f>
        <v>0</v>
      </c>
      <c r="I29" s="23">
        <f>Inversiones!J31+'Operación y mantenimiento'!H19+'Gastos administrativos'!H11-'Ingresos ahorros'!H12</f>
        <v>0</v>
      </c>
      <c r="J29" s="23">
        <f>Inversiones!K31+'Operación y mantenimiento'!I19+'Gastos administrativos'!I11-'Ingresos ahorros'!I12</f>
        <v>0</v>
      </c>
      <c r="K29" s="23">
        <f>Inversiones!L31+'Operación y mantenimiento'!J19+'Gastos administrativos'!J11-'Ingresos ahorros'!J12</f>
        <v>0</v>
      </c>
      <c r="L29" s="23">
        <f>Inversiones!M31+'Operación y mantenimiento'!K19+'Gastos administrativos'!K11-'Ingresos ahorros'!K12-'Valor residual'!C28+'Valor residual'!C41</f>
        <v>0</v>
      </c>
    </row>
    <row r="30" spans="1:13" s="23" customFormat="1" x14ac:dyDescent="0.2">
      <c r="A30" s="22" t="s">
        <v>80</v>
      </c>
      <c r="B30" s="54"/>
      <c r="C30" s="54"/>
      <c r="D30" s="54"/>
      <c r="E30" s="54"/>
      <c r="F30" s="54"/>
      <c r="G30" s="54"/>
      <c r="H30" s="54"/>
      <c r="I30" s="54"/>
      <c r="J30" s="54"/>
      <c r="K30" s="54"/>
      <c r="L30" s="54"/>
    </row>
    <row r="31" spans="1:13" s="23" customFormat="1" x14ac:dyDescent="0.2">
      <c r="A31" s="22" t="s">
        <v>19</v>
      </c>
      <c r="B31" s="54"/>
      <c r="C31" s="54"/>
      <c r="D31" s="54"/>
      <c r="E31" s="54"/>
      <c r="F31" s="54"/>
      <c r="G31" s="54"/>
      <c r="H31" s="54"/>
      <c r="I31" s="54"/>
      <c r="J31" s="54"/>
      <c r="K31" s="54"/>
      <c r="L31" s="54"/>
    </row>
    <row r="32" spans="1:13" s="23" customFormat="1" x14ac:dyDescent="0.2">
      <c r="A32" s="22" t="s">
        <v>20</v>
      </c>
      <c r="D32" s="23">
        <f>Inversiones!E35</f>
        <v>0</v>
      </c>
      <c r="E32" s="23">
        <f>Inversiones!F35</f>
        <v>0</v>
      </c>
      <c r="F32" s="23">
        <f>Inversiones!G35</f>
        <v>0</v>
      </c>
      <c r="G32" s="23">
        <f>Inversiones!H35</f>
        <v>0</v>
      </c>
      <c r="H32" s="23">
        <f>Inversiones!I35</f>
        <v>0</v>
      </c>
      <c r="I32" s="23">
        <f>Inversiones!J35</f>
        <v>0</v>
      </c>
      <c r="J32" s="23">
        <f>Inversiones!K35</f>
        <v>0</v>
      </c>
      <c r="K32" s="23">
        <f>Inversiones!L35</f>
        <v>0</v>
      </c>
      <c r="L32" s="23">
        <f>Inversiones!M35</f>
        <v>0</v>
      </c>
    </row>
    <row r="33" spans="1:12" s="23" customFormat="1" x14ac:dyDescent="0.2">
      <c r="A33" s="22" t="s">
        <v>61</v>
      </c>
      <c r="B33" s="23">
        <f t="shared" ref="B33:L33" si="1">-B24-B25-B26+B27+B28+B29-B30-B31-B32</f>
        <v>0</v>
      </c>
      <c r="C33" s="23">
        <f t="shared" si="1"/>
        <v>0</v>
      </c>
      <c r="D33" s="23">
        <f t="shared" si="1"/>
        <v>0</v>
      </c>
      <c r="E33" s="23">
        <f t="shared" si="1"/>
        <v>0</v>
      </c>
      <c r="F33" s="23">
        <f t="shared" si="1"/>
        <v>0</v>
      </c>
      <c r="G33" s="23">
        <f t="shared" si="1"/>
        <v>0</v>
      </c>
      <c r="H33" s="23">
        <f t="shared" si="1"/>
        <v>0</v>
      </c>
      <c r="I33" s="23">
        <f t="shared" si="1"/>
        <v>0</v>
      </c>
      <c r="J33" s="23">
        <f t="shared" si="1"/>
        <v>0</v>
      </c>
      <c r="K33" s="23">
        <f t="shared" si="1"/>
        <v>0</v>
      </c>
      <c r="L33" s="23">
        <f t="shared" si="1"/>
        <v>0</v>
      </c>
    </row>
    <row r="34" spans="1:12" s="23" customFormat="1" x14ac:dyDescent="0.2">
      <c r="A34" s="22" t="s">
        <v>21</v>
      </c>
      <c r="B34" s="23">
        <f>B33</f>
        <v>0</v>
      </c>
      <c r="C34" s="23">
        <f t="shared" ref="C34:L34" si="2">C33/(1+$B$15)^(C23-$B$23)</f>
        <v>0</v>
      </c>
      <c r="D34" s="23">
        <f t="shared" si="2"/>
        <v>0</v>
      </c>
      <c r="E34" s="23">
        <f t="shared" si="2"/>
        <v>0</v>
      </c>
      <c r="F34" s="23">
        <f t="shared" si="2"/>
        <v>0</v>
      </c>
      <c r="G34" s="23">
        <f t="shared" si="2"/>
        <v>0</v>
      </c>
      <c r="H34" s="23">
        <f t="shared" si="2"/>
        <v>0</v>
      </c>
      <c r="I34" s="23">
        <f t="shared" si="2"/>
        <v>0</v>
      </c>
      <c r="J34" s="23">
        <f t="shared" si="2"/>
        <v>0</v>
      </c>
      <c r="K34" s="23">
        <f t="shared" si="2"/>
        <v>0</v>
      </c>
      <c r="L34" s="23">
        <f t="shared" si="2"/>
        <v>0</v>
      </c>
    </row>
    <row r="35" spans="1:12" s="23" customFormat="1" ht="9.75" customHeight="1" x14ac:dyDescent="0.2">
      <c r="A35" s="22"/>
    </row>
    <row r="36" spans="1:12" s="23" customFormat="1" x14ac:dyDescent="0.2">
      <c r="A36" s="24" t="s">
        <v>26</v>
      </c>
      <c r="B36" s="25"/>
      <c r="C36" s="25">
        <f>SUM(C34:L34)</f>
        <v>0</v>
      </c>
    </row>
    <row r="37" spans="1:12" s="23" customFormat="1" x14ac:dyDescent="0.2">
      <c r="A37" s="24" t="s">
        <v>27</v>
      </c>
      <c r="B37" s="25"/>
      <c r="C37" s="25">
        <f>SUM(B34:L34)</f>
        <v>0</v>
      </c>
    </row>
    <row r="38" spans="1:12" s="29" customFormat="1" x14ac:dyDescent="0.2">
      <c r="A38" s="27" t="s">
        <v>28</v>
      </c>
      <c r="B38" s="28"/>
      <c r="C38" s="28" t="e">
        <f>IRR(B34:L34,0.1)</f>
        <v>#NUM!</v>
      </c>
    </row>
    <row r="39" spans="1:12" x14ac:dyDescent="0.2">
      <c r="A39" s="3"/>
    </row>
    <row r="40" spans="1:12" x14ac:dyDescent="0.2">
      <c r="A40" s="5" t="s">
        <v>29</v>
      </c>
      <c r="B40" s="5"/>
      <c r="C40" s="5" t="s">
        <v>22</v>
      </c>
      <c r="D40" s="5" t="s">
        <v>23</v>
      </c>
      <c r="E40" s="5"/>
      <c r="F40" s="5" t="s">
        <v>29</v>
      </c>
      <c r="G40" s="5"/>
      <c r="H40" s="5" t="s">
        <v>22</v>
      </c>
      <c r="I40" s="5" t="s">
        <v>23</v>
      </c>
      <c r="J40" s="8"/>
    </row>
    <row r="41" spans="1:12" x14ac:dyDescent="0.2">
      <c r="A41" s="8" t="s">
        <v>67</v>
      </c>
      <c r="B41" s="8"/>
      <c r="C41" s="30">
        <f>C37</f>
        <v>0</v>
      </c>
      <c r="D41" s="31" t="e">
        <f>C38</f>
        <v>#NUM!</v>
      </c>
      <c r="E41" s="8"/>
      <c r="F41" s="8"/>
      <c r="G41" s="8"/>
      <c r="H41" s="30">
        <f>C37</f>
        <v>0</v>
      </c>
      <c r="I41" s="26" t="e">
        <f>C38</f>
        <v>#NUM!</v>
      </c>
    </row>
    <row r="42" spans="1:12" x14ac:dyDescent="0.2">
      <c r="A42" s="3"/>
      <c r="B42" s="21">
        <f t="shared" ref="B42:B48" si="3">B43*(1-0.05)</f>
        <v>0.69833729609374973</v>
      </c>
      <c r="C42" s="23">
        <f t="dataTable" ref="C42:D56" dt2D="0" dtr="0" r1="B19"/>
        <v>0</v>
      </c>
      <c r="D42" s="26" t="e">
        <v>#NUM!</v>
      </c>
      <c r="F42" s="3"/>
      <c r="G42" s="21">
        <f t="shared" ref="G42:G48" si="4">G43*(1-0.05)</f>
        <v>0.69833729609374973</v>
      </c>
      <c r="H42" s="23">
        <f t="dataTable" ref="H42:I56" dt2D="0" dtr="0" r1="B20"/>
        <v>0</v>
      </c>
      <c r="I42" s="26" t="e">
        <v>#NUM!</v>
      </c>
    </row>
    <row r="43" spans="1:12" x14ac:dyDescent="0.2">
      <c r="A43" s="3"/>
      <c r="B43" s="21">
        <f t="shared" si="3"/>
        <v>0.7350918906249998</v>
      </c>
      <c r="C43" s="23">
        <v>0</v>
      </c>
      <c r="D43" s="26" t="e">
        <v>#NUM!</v>
      </c>
      <c r="F43" s="3"/>
      <c r="G43" s="21">
        <f t="shared" si="4"/>
        <v>0.7350918906249998</v>
      </c>
      <c r="H43" s="23">
        <v>0</v>
      </c>
      <c r="I43" s="26" t="e">
        <v>#NUM!</v>
      </c>
    </row>
    <row r="44" spans="1:12" x14ac:dyDescent="0.2">
      <c r="A44" s="3"/>
      <c r="B44" s="21">
        <f t="shared" si="3"/>
        <v>0.77378093749999988</v>
      </c>
      <c r="C44" s="23">
        <v>0</v>
      </c>
      <c r="D44" s="26" t="e">
        <v>#NUM!</v>
      </c>
      <c r="F44" s="3"/>
      <c r="G44" s="21">
        <f t="shared" si="4"/>
        <v>0.77378093749999988</v>
      </c>
      <c r="H44" s="23">
        <v>0</v>
      </c>
      <c r="I44" s="26" t="e">
        <v>#NUM!</v>
      </c>
    </row>
    <row r="45" spans="1:12" x14ac:dyDescent="0.2">
      <c r="A45" s="3"/>
      <c r="B45" s="21">
        <f t="shared" si="3"/>
        <v>0.81450624999999988</v>
      </c>
      <c r="C45" s="23">
        <v>0</v>
      </c>
      <c r="D45" s="26" t="e">
        <v>#NUM!</v>
      </c>
      <c r="F45" s="3"/>
      <c r="G45" s="21">
        <f t="shared" si="4"/>
        <v>0.81450624999999988</v>
      </c>
      <c r="H45" s="23">
        <v>0</v>
      </c>
      <c r="I45" s="26" t="e">
        <v>#NUM!</v>
      </c>
    </row>
    <row r="46" spans="1:12" x14ac:dyDescent="0.2">
      <c r="A46" s="3"/>
      <c r="B46" s="21">
        <f t="shared" si="3"/>
        <v>0.85737499999999989</v>
      </c>
      <c r="C46" s="23">
        <v>0</v>
      </c>
      <c r="D46" s="26" t="e">
        <v>#NUM!</v>
      </c>
      <c r="F46" s="3"/>
      <c r="G46" s="21">
        <f t="shared" si="4"/>
        <v>0.85737499999999989</v>
      </c>
      <c r="H46" s="23">
        <v>0</v>
      </c>
      <c r="I46" s="26" t="e">
        <v>#NUM!</v>
      </c>
    </row>
    <row r="47" spans="1:12" x14ac:dyDescent="0.2">
      <c r="A47" s="3"/>
      <c r="B47" s="21">
        <f t="shared" si="3"/>
        <v>0.90249999999999997</v>
      </c>
      <c r="C47" s="23">
        <v>0</v>
      </c>
      <c r="D47" s="26" t="e">
        <v>#NUM!</v>
      </c>
      <c r="F47" s="3"/>
      <c r="G47" s="21">
        <f t="shared" si="4"/>
        <v>0.90249999999999997</v>
      </c>
      <c r="H47" s="23">
        <v>0</v>
      </c>
      <c r="I47" s="26" t="e">
        <v>#NUM!</v>
      </c>
    </row>
    <row r="48" spans="1:12" x14ac:dyDescent="0.2">
      <c r="A48" s="3"/>
      <c r="B48" s="21">
        <f t="shared" si="3"/>
        <v>0.95</v>
      </c>
      <c r="C48" s="23">
        <v>0</v>
      </c>
      <c r="D48" s="26" t="e">
        <v>#NUM!</v>
      </c>
      <c r="F48" s="3"/>
      <c r="G48" s="21">
        <f t="shared" si="4"/>
        <v>0.95</v>
      </c>
      <c r="H48" s="23">
        <v>0</v>
      </c>
      <c r="I48" s="26" t="e">
        <v>#NUM!</v>
      </c>
    </row>
    <row r="49" spans="1:13" ht="12" customHeight="1" x14ac:dyDescent="0.2">
      <c r="A49" s="3" t="s">
        <v>65</v>
      </c>
      <c r="B49" s="55">
        <v>1</v>
      </c>
      <c r="C49" s="23">
        <v>0</v>
      </c>
      <c r="D49" s="26" t="e">
        <v>#NUM!</v>
      </c>
      <c r="F49" s="95" t="s">
        <v>66</v>
      </c>
      <c r="G49" s="55">
        <v>1</v>
      </c>
      <c r="H49" s="23">
        <v>0</v>
      </c>
      <c r="I49" s="26" t="e">
        <v>#NUM!</v>
      </c>
    </row>
    <row r="50" spans="1:13" x14ac:dyDescent="0.2">
      <c r="B50" s="21">
        <f t="shared" ref="B50:B56" si="5">B49*(1+0.05)</f>
        <v>1.05</v>
      </c>
      <c r="C50" s="23">
        <v>0</v>
      </c>
      <c r="D50" s="26" t="e">
        <v>#NUM!</v>
      </c>
      <c r="F50" s="95"/>
      <c r="G50" s="21">
        <f t="shared" ref="G50:G56" si="6">G49*(1+0.05)</f>
        <v>1.05</v>
      </c>
      <c r="H50" s="23">
        <v>0</v>
      </c>
      <c r="I50" s="26" t="e">
        <v>#NUM!</v>
      </c>
    </row>
    <row r="51" spans="1:13" x14ac:dyDescent="0.2">
      <c r="A51" s="3"/>
      <c r="B51" s="21">
        <f t="shared" si="5"/>
        <v>1.1025</v>
      </c>
      <c r="C51" s="23">
        <v>0</v>
      </c>
      <c r="D51" s="26" t="e">
        <v>#NUM!</v>
      </c>
      <c r="F51" s="3"/>
      <c r="G51" s="21">
        <f t="shared" si="6"/>
        <v>1.1025</v>
      </c>
      <c r="H51" s="23">
        <v>0</v>
      </c>
      <c r="I51" s="26" t="e">
        <v>#NUM!</v>
      </c>
    </row>
    <row r="52" spans="1:13" x14ac:dyDescent="0.2">
      <c r="A52" s="3"/>
      <c r="B52" s="21">
        <f t="shared" si="5"/>
        <v>1.1576250000000001</v>
      </c>
      <c r="C52" s="23">
        <v>0</v>
      </c>
      <c r="D52" s="26" t="e">
        <v>#NUM!</v>
      </c>
      <c r="F52" s="3"/>
      <c r="G52" s="21">
        <f t="shared" si="6"/>
        <v>1.1576250000000001</v>
      </c>
      <c r="H52" s="23">
        <v>0</v>
      </c>
      <c r="I52" s="26" t="e">
        <v>#NUM!</v>
      </c>
    </row>
    <row r="53" spans="1:13" x14ac:dyDescent="0.2">
      <c r="A53" s="3"/>
      <c r="B53" s="21">
        <f t="shared" si="5"/>
        <v>1.2155062500000002</v>
      </c>
      <c r="C53" s="23">
        <v>0</v>
      </c>
      <c r="D53" s="26" t="e">
        <v>#NUM!</v>
      </c>
      <c r="F53" s="3"/>
      <c r="G53" s="21">
        <f t="shared" si="6"/>
        <v>1.2155062500000002</v>
      </c>
      <c r="H53" s="23">
        <v>0</v>
      </c>
      <c r="I53" s="26" t="e">
        <v>#NUM!</v>
      </c>
    </row>
    <row r="54" spans="1:13" x14ac:dyDescent="0.2">
      <c r="A54" s="3"/>
      <c r="B54" s="21">
        <f t="shared" si="5"/>
        <v>1.2762815625000004</v>
      </c>
      <c r="C54" s="23">
        <v>0</v>
      </c>
      <c r="D54" s="26" t="e">
        <v>#NUM!</v>
      </c>
      <c r="F54" s="3"/>
      <c r="G54" s="21">
        <f t="shared" si="6"/>
        <v>1.2762815625000004</v>
      </c>
      <c r="H54" s="23">
        <v>0</v>
      </c>
      <c r="I54" s="26" t="e">
        <v>#NUM!</v>
      </c>
    </row>
    <row r="55" spans="1:13" x14ac:dyDescent="0.2">
      <c r="A55" s="3"/>
      <c r="B55" s="21">
        <f t="shared" si="5"/>
        <v>1.3400956406250004</v>
      </c>
      <c r="C55" s="23">
        <v>0</v>
      </c>
      <c r="D55" s="26" t="e">
        <v>#NUM!</v>
      </c>
      <c r="F55" s="3"/>
      <c r="G55" s="21">
        <f t="shared" si="6"/>
        <v>1.3400956406250004</v>
      </c>
      <c r="H55" s="23">
        <v>0</v>
      </c>
      <c r="I55" s="26" t="e">
        <v>#NUM!</v>
      </c>
    </row>
    <row r="56" spans="1:13" x14ac:dyDescent="0.2">
      <c r="A56" s="3"/>
      <c r="B56" s="21">
        <f t="shared" si="5"/>
        <v>1.4071004226562505</v>
      </c>
      <c r="C56" s="23">
        <v>0</v>
      </c>
      <c r="D56" s="26" t="e">
        <v>#NUM!</v>
      </c>
      <c r="F56" s="3"/>
      <c r="G56" s="21">
        <f t="shared" si="6"/>
        <v>1.4071004226562505</v>
      </c>
      <c r="H56" s="23">
        <v>0</v>
      </c>
      <c r="I56" s="26" t="e">
        <v>#NUM!</v>
      </c>
    </row>
    <row r="57" spans="1:13" x14ac:dyDescent="0.2">
      <c r="A57" s="3"/>
    </row>
    <row r="58" spans="1:13" x14ac:dyDescent="0.2">
      <c r="A58" s="56" t="s">
        <v>101</v>
      </c>
    </row>
    <row r="59" spans="1:13" x14ac:dyDescent="0.2">
      <c r="A59" s="57" t="s">
        <v>102</v>
      </c>
    </row>
    <row r="60" spans="1:13" x14ac:dyDescent="0.2">
      <c r="A60" s="5" t="s">
        <v>25</v>
      </c>
      <c r="B60" s="5"/>
      <c r="C60" s="5"/>
      <c r="D60" s="5"/>
      <c r="E60" s="5"/>
      <c r="F60" s="5"/>
      <c r="G60" s="5"/>
      <c r="H60" s="5"/>
      <c r="I60" s="5"/>
      <c r="J60" s="5"/>
      <c r="K60" s="14"/>
      <c r="L60" s="14"/>
      <c r="M60" s="80"/>
    </row>
    <row r="61" spans="1:13" x14ac:dyDescent="0.2">
      <c r="A61" s="76" t="s">
        <v>30</v>
      </c>
      <c r="B61" s="76"/>
      <c r="C61" s="76"/>
      <c r="D61" s="76"/>
      <c r="E61" s="76"/>
      <c r="F61" s="76"/>
      <c r="G61" s="76"/>
      <c r="H61" s="76"/>
      <c r="I61" s="76"/>
      <c r="J61" s="76"/>
      <c r="K61" s="76"/>
      <c r="L61" s="76"/>
      <c r="M61" s="76"/>
    </row>
    <row r="62" spans="1:13" ht="24.95" customHeight="1" x14ac:dyDescent="0.2">
      <c r="A62" s="94" t="s">
        <v>68</v>
      </c>
      <c r="B62" s="94"/>
      <c r="C62" s="94"/>
      <c r="D62" s="94"/>
      <c r="E62" s="94"/>
      <c r="F62" s="94"/>
      <c r="G62" s="94"/>
      <c r="H62" s="94"/>
      <c r="I62" s="94"/>
      <c r="J62" s="94"/>
      <c r="K62" s="94"/>
      <c r="L62" s="94"/>
      <c r="M62" s="94"/>
    </row>
    <row r="63" spans="1:13" x14ac:dyDescent="0.2">
      <c r="A63" s="76" t="s">
        <v>31</v>
      </c>
      <c r="B63" s="76"/>
      <c r="C63" s="76"/>
      <c r="D63" s="76"/>
      <c r="E63" s="76"/>
      <c r="F63" s="76"/>
      <c r="G63" s="76"/>
      <c r="H63" s="76"/>
      <c r="I63" s="76"/>
      <c r="J63" s="76"/>
      <c r="K63" s="76"/>
      <c r="L63" s="76"/>
      <c r="M63" s="76"/>
    </row>
    <row r="64" spans="1:13" x14ac:dyDescent="0.2">
      <c r="A64" s="76" t="s">
        <v>69</v>
      </c>
      <c r="B64" s="76"/>
      <c r="C64" s="76"/>
      <c r="D64" s="76"/>
      <c r="E64" s="76"/>
      <c r="F64" s="76"/>
      <c r="G64" s="76"/>
      <c r="H64" s="76"/>
      <c r="I64" s="76"/>
      <c r="J64" s="76"/>
      <c r="K64" s="76"/>
      <c r="L64" s="76"/>
      <c r="M64" s="76"/>
    </row>
    <row r="65" spans="1:13" x14ac:dyDescent="0.2">
      <c r="A65" s="76" t="s">
        <v>86</v>
      </c>
      <c r="B65" s="76"/>
      <c r="C65" s="76"/>
      <c r="D65" s="76"/>
      <c r="E65" s="76"/>
      <c r="F65" s="76"/>
      <c r="G65" s="76"/>
      <c r="H65" s="76"/>
      <c r="I65" s="76"/>
      <c r="J65" s="76"/>
      <c r="K65" s="76"/>
      <c r="L65" s="76"/>
      <c r="M65" s="76"/>
    </row>
    <row r="66" spans="1:13" x14ac:dyDescent="0.2">
      <c r="A66" s="76" t="s">
        <v>87</v>
      </c>
      <c r="B66" s="76"/>
      <c r="C66" s="76"/>
      <c r="D66" s="76"/>
      <c r="E66" s="76"/>
      <c r="F66" s="76"/>
      <c r="G66" s="76"/>
      <c r="H66" s="76"/>
      <c r="I66" s="76"/>
      <c r="J66" s="76"/>
      <c r="K66" s="76"/>
      <c r="L66" s="76"/>
      <c r="M66" s="76"/>
    </row>
    <row r="67" spans="1:13" ht="24.95" customHeight="1" x14ac:dyDescent="0.2">
      <c r="A67" s="94" t="s">
        <v>91</v>
      </c>
      <c r="B67" s="94"/>
      <c r="C67" s="94"/>
      <c r="D67" s="94"/>
      <c r="E67" s="94"/>
      <c r="F67" s="94"/>
      <c r="G67" s="94"/>
      <c r="H67" s="94"/>
      <c r="I67" s="94"/>
      <c r="J67" s="94"/>
      <c r="K67" s="94"/>
      <c r="L67" s="94"/>
      <c r="M67" s="94"/>
    </row>
    <row r="68" spans="1:13" ht="23.1" customHeight="1" x14ac:dyDescent="0.2">
      <c r="A68" s="94" t="s">
        <v>92</v>
      </c>
      <c r="B68" s="94"/>
      <c r="C68" s="94"/>
      <c r="D68" s="94"/>
      <c r="E68" s="94"/>
      <c r="F68" s="94"/>
      <c r="G68" s="94"/>
      <c r="H68" s="94"/>
      <c r="I68" s="94"/>
      <c r="J68" s="94"/>
      <c r="K68" s="94"/>
      <c r="L68" s="94"/>
      <c r="M68" s="94"/>
    </row>
    <row r="69" spans="1:13" ht="24" customHeight="1" x14ac:dyDescent="0.2">
      <c r="A69" s="94" t="s">
        <v>71</v>
      </c>
      <c r="B69" s="94"/>
      <c r="C69" s="94"/>
      <c r="D69" s="94"/>
      <c r="E69" s="94"/>
      <c r="F69" s="94"/>
      <c r="G69" s="94"/>
      <c r="H69" s="94"/>
      <c r="I69" s="94"/>
      <c r="J69" s="94"/>
      <c r="K69" s="94"/>
      <c r="L69" s="94"/>
      <c r="M69" s="94"/>
    </row>
    <row r="70" spans="1:13" x14ac:dyDescent="0.2">
      <c r="A70" s="64" t="s">
        <v>93</v>
      </c>
      <c r="B70" s="76"/>
      <c r="C70" s="76"/>
      <c r="D70" s="76"/>
      <c r="E70" s="76"/>
      <c r="F70" s="76"/>
      <c r="G70" s="76"/>
      <c r="H70" s="76"/>
      <c r="I70" s="76"/>
      <c r="J70" s="76"/>
      <c r="K70" s="76"/>
      <c r="L70" s="76"/>
      <c r="M70" s="76"/>
    </row>
    <row r="71" spans="1:13" x14ac:dyDescent="0.2">
      <c r="A71" s="64" t="s">
        <v>100</v>
      </c>
      <c r="B71" s="76"/>
      <c r="C71" s="76"/>
      <c r="D71" s="76"/>
      <c r="E71" s="76"/>
      <c r="F71" s="76"/>
      <c r="G71" s="76"/>
      <c r="H71" s="76"/>
      <c r="I71" s="76"/>
      <c r="J71" s="76"/>
      <c r="K71" s="76"/>
      <c r="L71" s="76"/>
      <c r="M71" s="76"/>
    </row>
  </sheetData>
  <scenarios current="0" show="0" sqref="B6">
    <scenario name="$" locked="1" count="1" user="Irene Wasilevsky" comment="Creado por Irene Wasilevsky el 4/12/2015">
      <inputCells r="B7" val="$"/>
    </scenario>
    <scenario name="U$S" locked="1" count="1" user="Irene Wasilevsky" comment="Creado por Irene Wasilevsky el 4/12/2015">
      <inputCells r="B7" val=""/>
    </scenario>
  </scenarios>
  <mergeCells count="9">
    <mergeCell ref="A1:L1"/>
    <mergeCell ref="C2:G2"/>
    <mergeCell ref="A69:M69"/>
    <mergeCell ref="A67:M67"/>
    <mergeCell ref="F49:F50"/>
    <mergeCell ref="B4:G4"/>
    <mergeCell ref="B12:G12"/>
    <mergeCell ref="A62:M62"/>
    <mergeCell ref="A68:M68"/>
  </mergeCells>
  <phoneticPr fontId="7" type="noConversion"/>
  <pageMargins left="0.70866141732283472" right="0.70866141732283472" top="0.9055118110236221" bottom="0.74803149606299213" header="0.31496062992125984" footer="0.31496062992125984"/>
  <pageSetup paperSize="9" scale="83" fitToHeight="0" orientation="landscape" horizontalDpi="4294967292" verticalDpi="4294967292" r:id="rId1"/>
  <headerFooter>
    <oddHeader>&amp;L&amp;G&amp;R&amp;"Arial,Normal"&amp;8“2017 - Año de las energías renovables”
Ministerio de Ciencia, Tecnología, e Innovación Productiva
Agencia Nacional de Promoción Científica y Tecnológica</oddHeader>
    <oddFooter>&amp;L&amp;"Arial,Normal"&amp;8FITS&amp;C&amp;"Arial,Normal"&amp;8Resumen - &amp;P de &amp;N&amp;R&amp;"Arial,Normal"&amp;8Flujo de Fondos Proyectado</oddFooter>
  </headerFooter>
  <rowBreaks count="1" manualBreakCount="1">
    <brk id="39" max="11" man="1"/>
  </rowBreaks>
  <legacyDrawingHF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zoomScaleNormal="100" workbookViewId="0">
      <selection activeCell="N1" sqref="N1"/>
    </sheetView>
  </sheetViews>
  <sheetFormatPr baseColWidth="10" defaultColWidth="10.875" defaultRowHeight="12" x14ac:dyDescent="0.2"/>
  <cols>
    <col min="1" max="1" width="16" style="2" customWidth="1"/>
    <col min="2" max="2" width="9.375" style="2" customWidth="1"/>
    <col min="3" max="3" width="9" style="2" customWidth="1"/>
    <col min="4" max="13" width="9.5" style="2" customWidth="1"/>
    <col min="14" max="16384" width="10.875" style="2"/>
  </cols>
  <sheetData>
    <row r="1" spans="1:13" x14ac:dyDescent="0.2">
      <c r="A1" s="5" t="s">
        <v>33</v>
      </c>
      <c r="B1" s="5"/>
      <c r="C1" s="39"/>
      <c r="D1" s="5"/>
      <c r="E1" s="5"/>
      <c r="F1" s="5"/>
      <c r="G1" s="5"/>
      <c r="H1" s="5"/>
      <c r="I1" s="5"/>
      <c r="J1" s="5"/>
      <c r="K1" s="5"/>
      <c r="L1" s="14"/>
      <c r="M1" s="14"/>
    </row>
    <row r="2" spans="1:13" s="61" customFormat="1" ht="24" x14ac:dyDescent="0.2">
      <c r="A2" s="12" t="s">
        <v>6</v>
      </c>
      <c r="B2" s="62" t="s">
        <v>94</v>
      </c>
      <c r="C2" s="13">
        <f>D2-1</f>
        <v>-2</v>
      </c>
      <c r="D2" s="13">
        <f>E2-1</f>
        <v>-1</v>
      </c>
      <c r="E2" s="13">
        <f>Resumen!$B$11</f>
        <v>0</v>
      </c>
      <c r="F2" s="13">
        <f>E2+1</f>
        <v>1</v>
      </c>
      <c r="G2" s="13">
        <f t="shared" ref="G2:M2" si="0">F2+1</f>
        <v>2</v>
      </c>
      <c r="H2" s="13">
        <f t="shared" si="0"/>
        <v>3</v>
      </c>
      <c r="I2" s="13">
        <f t="shared" si="0"/>
        <v>4</v>
      </c>
      <c r="J2" s="13">
        <f t="shared" si="0"/>
        <v>5</v>
      </c>
      <c r="K2" s="13">
        <f t="shared" si="0"/>
        <v>6</v>
      </c>
      <c r="L2" s="13">
        <f>K2+1</f>
        <v>7</v>
      </c>
      <c r="M2" s="13">
        <f t="shared" si="0"/>
        <v>8</v>
      </c>
    </row>
    <row r="3" spans="1:13" s="41" customFormat="1" ht="15" customHeight="1" x14ac:dyDescent="0.2">
      <c r="A3" s="40" t="s">
        <v>35</v>
      </c>
      <c r="B3" s="40"/>
      <c r="C3" s="41">
        <f>SUM(C4:C6)</f>
        <v>0</v>
      </c>
      <c r="D3" s="41">
        <f t="shared" ref="D3:E3" si="1">SUM(D4:D6)</f>
        <v>0</v>
      </c>
      <c r="E3" s="41">
        <f t="shared" si="1"/>
        <v>0</v>
      </c>
      <c r="F3" s="41">
        <f t="shared" ref="F3" si="2">SUM(F4:F6)</f>
        <v>0</v>
      </c>
      <c r="G3" s="41">
        <f t="shared" ref="G3" si="3">SUM(G4:G6)</f>
        <v>0</v>
      </c>
      <c r="H3" s="41">
        <f t="shared" ref="H3" si="4">SUM(H4:H6)</f>
        <v>0</v>
      </c>
      <c r="I3" s="41">
        <f t="shared" ref="I3" si="5">SUM(I4:I6)</f>
        <v>0</v>
      </c>
      <c r="J3" s="41">
        <f t="shared" ref="J3" si="6">SUM(J4:J6)</f>
        <v>0</v>
      </c>
      <c r="K3" s="41">
        <f t="shared" ref="K3" si="7">SUM(K4:K6)</f>
        <v>0</v>
      </c>
      <c r="L3" s="41">
        <f t="shared" ref="L3" si="8">SUM(L4:L6)</f>
        <v>0</v>
      </c>
      <c r="M3" s="41">
        <f t="shared" ref="M3" si="9">SUM(M4:M6)</f>
        <v>0</v>
      </c>
    </row>
    <row r="4" spans="1:13" s="23" customFormat="1" x14ac:dyDescent="0.2">
      <c r="A4" s="58" t="s">
        <v>37</v>
      </c>
      <c r="B4" s="58"/>
      <c r="C4" s="54"/>
      <c r="D4" s="54"/>
      <c r="E4" s="54"/>
      <c r="F4" s="54"/>
      <c r="G4" s="54"/>
      <c r="H4" s="54"/>
      <c r="I4" s="54"/>
      <c r="J4" s="54"/>
      <c r="K4" s="54"/>
      <c r="L4" s="54"/>
      <c r="M4" s="54"/>
    </row>
    <row r="5" spans="1:13" s="23" customFormat="1" x14ac:dyDescent="0.2">
      <c r="A5" s="58" t="s">
        <v>38</v>
      </c>
      <c r="B5" s="58"/>
      <c r="C5" s="54"/>
      <c r="D5" s="54"/>
      <c r="E5" s="54"/>
      <c r="F5" s="54"/>
      <c r="G5" s="54"/>
      <c r="H5" s="54"/>
      <c r="I5" s="54"/>
      <c r="J5" s="54"/>
      <c r="K5" s="54"/>
      <c r="L5" s="54"/>
      <c r="M5" s="54"/>
    </row>
    <row r="6" spans="1:13" s="23" customFormat="1" x14ac:dyDescent="0.2">
      <c r="A6" s="58"/>
      <c r="B6" s="58"/>
      <c r="C6" s="54"/>
      <c r="D6" s="54"/>
      <c r="E6" s="54"/>
      <c r="F6" s="54"/>
      <c r="G6" s="54"/>
      <c r="H6" s="54"/>
      <c r="I6" s="54"/>
      <c r="J6" s="54"/>
      <c r="K6" s="54"/>
      <c r="L6" s="54"/>
      <c r="M6" s="54"/>
    </row>
    <row r="7" spans="1:13" s="41" customFormat="1" x14ac:dyDescent="0.2">
      <c r="A7" s="40" t="s">
        <v>24</v>
      </c>
      <c r="B7" s="40"/>
      <c r="C7" s="41">
        <f>SUM(C8:C10)</f>
        <v>0</v>
      </c>
      <c r="D7" s="41">
        <f t="shared" ref="D7:E7" si="10">SUM(D8:D10)</f>
        <v>0</v>
      </c>
      <c r="E7" s="41">
        <f t="shared" si="10"/>
        <v>0</v>
      </c>
      <c r="F7" s="41">
        <f t="shared" ref="F7" si="11">SUM(F8:F10)</f>
        <v>0</v>
      </c>
      <c r="G7" s="41">
        <f t="shared" ref="G7" si="12">SUM(G8:G10)</f>
        <v>0</v>
      </c>
      <c r="H7" s="41">
        <f t="shared" ref="H7" si="13">SUM(H8:H10)</f>
        <v>0</v>
      </c>
      <c r="I7" s="41">
        <f t="shared" ref="I7" si="14">SUM(I8:I10)</f>
        <v>0</v>
      </c>
      <c r="J7" s="41">
        <f t="shared" ref="J7" si="15">SUM(J8:J10)</f>
        <v>0</v>
      </c>
      <c r="K7" s="41">
        <f t="shared" ref="K7" si="16">SUM(K8:K10)</f>
        <v>0</v>
      </c>
      <c r="L7" s="41">
        <f t="shared" ref="L7" si="17">SUM(L8:L10)</f>
        <v>0</v>
      </c>
      <c r="M7" s="41">
        <f t="shared" ref="M7" si="18">SUM(M8:M10)</f>
        <v>0</v>
      </c>
    </row>
    <row r="8" spans="1:13" s="23" customFormat="1" x14ac:dyDescent="0.2">
      <c r="A8" s="58" t="s">
        <v>37</v>
      </c>
      <c r="B8" s="58"/>
      <c r="C8" s="54"/>
      <c r="D8" s="54"/>
      <c r="E8" s="54"/>
      <c r="F8" s="54"/>
      <c r="G8" s="54"/>
      <c r="H8" s="54"/>
      <c r="I8" s="54"/>
      <c r="J8" s="54"/>
      <c r="K8" s="54"/>
      <c r="L8" s="54"/>
      <c r="M8" s="54"/>
    </row>
    <row r="9" spans="1:13" s="23" customFormat="1" x14ac:dyDescent="0.2">
      <c r="A9" s="58" t="s">
        <v>38</v>
      </c>
      <c r="B9" s="58"/>
      <c r="C9" s="54"/>
      <c r="D9" s="54"/>
      <c r="E9" s="54"/>
      <c r="F9" s="54"/>
      <c r="G9" s="54"/>
      <c r="H9" s="54"/>
      <c r="I9" s="54"/>
      <c r="J9" s="54"/>
      <c r="K9" s="54"/>
      <c r="L9" s="54"/>
      <c r="M9" s="54"/>
    </row>
    <row r="10" spans="1:13" s="23" customFormat="1" x14ac:dyDescent="0.2">
      <c r="A10" s="58"/>
      <c r="B10" s="58"/>
      <c r="C10" s="54"/>
      <c r="D10" s="54"/>
      <c r="E10" s="54"/>
      <c r="F10" s="54"/>
      <c r="G10" s="54"/>
      <c r="H10" s="54"/>
      <c r="I10" s="54"/>
      <c r="J10" s="54"/>
      <c r="K10" s="54"/>
      <c r="L10" s="54"/>
      <c r="M10" s="54"/>
    </row>
    <row r="11" spans="1:13" s="41" customFormat="1" x14ac:dyDescent="0.2">
      <c r="A11" s="40" t="s">
        <v>34</v>
      </c>
      <c r="B11" s="40"/>
      <c r="C11" s="41">
        <f t="shared" ref="C11:M11" si="19">SUM(C12:C14)</f>
        <v>0</v>
      </c>
      <c r="D11" s="41">
        <f t="shared" si="19"/>
        <v>0</v>
      </c>
      <c r="E11" s="41">
        <f t="shared" si="19"/>
        <v>0</v>
      </c>
      <c r="F11" s="41">
        <f t="shared" si="19"/>
        <v>0</v>
      </c>
      <c r="G11" s="41">
        <f t="shared" si="19"/>
        <v>0</v>
      </c>
      <c r="H11" s="41">
        <f t="shared" si="19"/>
        <v>0</v>
      </c>
      <c r="I11" s="41">
        <f t="shared" si="19"/>
        <v>0</v>
      </c>
      <c r="J11" s="41">
        <f t="shared" si="19"/>
        <v>0</v>
      </c>
      <c r="K11" s="41">
        <f t="shared" si="19"/>
        <v>0</v>
      </c>
      <c r="L11" s="41">
        <f t="shared" si="19"/>
        <v>0</v>
      </c>
      <c r="M11" s="41">
        <f t="shared" si="19"/>
        <v>0</v>
      </c>
    </row>
    <row r="12" spans="1:13" s="23" customFormat="1" x14ac:dyDescent="0.2">
      <c r="A12" s="58" t="s">
        <v>37</v>
      </c>
      <c r="B12" s="58"/>
      <c r="C12" s="54" t="s">
        <v>39</v>
      </c>
      <c r="D12" s="54" t="s">
        <v>39</v>
      </c>
      <c r="E12" s="54" t="s">
        <v>39</v>
      </c>
      <c r="F12" s="54" t="s">
        <v>39</v>
      </c>
      <c r="G12" s="54" t="s">
        <v>39</v>
      </c>
      <c r="H12" s="54" t="s">
        <v>39</v>
      </c>
      <c r="I12" s="54" t="s">
        <v>39</v>
      </c>
      <c r="J12" s="54" t="s">
        <v>39</v>
      </c>
      <c r="K12" s="54" t="s">
        <v>39</v>
      </c>
      <c r="L12" s="54" t="s">
        <v>39</v>
      </c>
      <c r="M12" s="54" t="s">
        <v>39</v>
      </c>
    </row>
    <row r="13" spans="1:13" s="23" customFormat="1" x14ac:dyDescent="0.2">
      <c r="A13" s="58" t="s">
        <v>38</v>
      </c>
      <c r="B13" s="58"/>
      <c r="C13" s="54"/>
      <c r="D13" s="54"/>
      <c r="E13" s="54"/>
      <c r="F13" s="54"/>
      <c r="G13" s="54"/>
      <c r="H13" s="54"/>
      <c r="I13" s="54"/>
      <c r="J13" s="54"/>
      <c r="K13" s="54"/>
      <c r="L13" s="54"/>
      <c r="M13" s="54"/>
    </row>
    <row r="14" spans="1:13" s="23" customFormat="1" x14ac:dyDescent="0.2">
      <c r="A14" s="58"/>
      <c r="B14" s="58"/>
      <c r="C14" s="54"/>
      <c r="D14" s="54"/>
      <c r="E14" s="54"/>
      <c r="F14" s="54"/>
      <c r="G14" s="54"/>
      <c r="H14" s="54"/>
      <c r="I14" s="54"/>
      <c r="J14" s="54"/>
      <c r="K14" s="54"/>
      <c r="L14" s="54"/>
      <c r="M14" s="54"/>
    </row>
    <row r="15" spans="1:13" s="41" customFormat="1" x14ac:dyDescent="0.2">
      <c r="A15" s="40" t="s">
        <v>40</v>
      </c>
      <c r="B15" s="40"/>
      <c r="C15" s="41">
        <f>SUM(C16:C18)</f>
        <v>0</v>
      </c>
      <c r="D15" s="41">
        <f t="shared" ref="D15:E15" si="20">SUM(D16:D18)</f>
        <v>0</v>
      </c>
      <c r="E15" s="41">
        <f t="shared" si="20"/>
        <v>0</v>
      </c>
      <c r="F15" s="41">
        <f t="shared" ref="F15" si="21">SUM(F16:F18)</f>
        <v>0</v>
      </c>
      <c r="G15" s="41">
        <f t="shared" ref="G15" si="22">SUM(G16:G18)</f>
        <v>0</v>
      </c>
      <c r="H15" s="41">
        <f t="shared" ref="H15" si="23">SUM(H16:H18)</f>
        <v>0</v>
      </c>
      <c r="I15" s="41">
        <f t="shared" ref="I15" si="24">SUM(I16:I18)</f>
        <v>0</v>
      </c>
      <c r="J15" s="41">
        <f t="shared" ref="J15" si="25">SUM(J16:J18)</f>
        <v>0</v>
      </c>
      <c r="K15" s="41">
        <f t="shared" ref="K15" si="26">SUM(K16:K18)</f>
        <v>0</v>
      </c>
      <c r="L15" s="41">
        <f t="shared" ref="L15" si="27">SUM(L16:L18)</f>
        <v>0</v>
      </c>
      <c r="M15" s="41">
        <f t="shared" ref="M15" si="28">SUM(M16:M18)</f>
        <v>0</v>
      </c>
    </row>
    <row r="16" spans="1:13" s="23" customFormat="1" x14ac:dyDescent="0.2">
      <c r="A16" s="58" t="s">
        <v>37</v>
      </c>
      <c r="B16" s="58"/>
      <c r="C16" s="54"/>
      <c r="D16" s="54"/>
      <c r="E16" s="54"/>
      <c r="F16" s="54"/>
      <c r="G16" s="54"/>
      <c r="H16" s="54"/>
      <c r="I16" s="54"/>
      <c r="J16" s="54"/>
      <c r="K16" s="54"/>
      <c r="L16" s="54"/>
      <c r="M16" s="54"/>
    </row>
    <row r="17" spans="1:13" s="23" customFormat="1" x14ac:dyDescent="0.2">
      <c r="A17" s="58" t="s">
        <v>38</v>
      </c>
      <c r="B17" s="58"/>
      <c r="C17" s="54"/>
      <c r="D17" s="54"/>
      <c r="E17" s="54"/>
      <c r="F17" s="54"/>
      <c r="G17" s="54"/>
      <c r="H17" s="54"/>
      <c r="I17" s="54"/>
      <c r="J17" s="54"/>
      <c r="K17" s="54"/>
      <c r="L17" s="54"/>
      <c r="M17" s="54"/>
    </row>
    <row r="18" spans="1:13" s="23" customFormat="1" x14ac:dyDescent="0.2">
      <c r="A18" s="58"/>
      <c r="B18" s="58"/>
      <c r="C18" s="54"/>
      <c r="D18" s="54"/>
      <c r="E18" s="54"/>
      <c r="F18" s="54"/>
      <c r="G18" s="54"/>
      <c r="H18" s="54"/>
      <c r="I18" s="54"/>
      <c r="J18" s="54"/>
      <c r="K18" s="54"/>
      <c r="L18" s="54"/>
      <c r="M18" s="54"/>
    </row>
    <row r="19" spans="1:13" s="41" customFormat="1" x14ac:dyDescent="0.2">
      <c r="A19" s="40" t="s">
        <v>36</v>
      </c>
      <c r="B19" s="40"/>
      <c r="C19" s="41">
        <f>SUM(C20:C22)</f>
        <v>0</v>
      </c>
      <c r="D19" s="41">
        <f t="shared" ref="D19:E19" si="29">SUM(D20:D22)</f>
        <v>0</v>
      </c>
      <c r="E19" s="41">
        <f t="shared" si="29"/>
        <v>0</v>
      </c>
      <c r="F19" s="41">
        <f t="shared" ref="F19" si="30">SUM(F20:F22)</f>
        <v>0</v>
      </c>
      <c r="G19" s="41">
        <f t="shared" ref="G19" si="31">SUM(G20:G22)</f>
        <v>0</v>
      </c>
      <c r="H19" s="41">
        <f t="shared" ref="H19" si="32">SUM(H20:H22)</f>
        <v>0</v>
      </c>
      <c r="I19" s="41">
        <f t="shared" ref="I19" si="33">SUM(I20:I22)</f>
        <v>0</v>
      </c>
      <c r="J19" s="41">
        <f t="shared" ref="J19" si="34">SUM(J20:J22)</f>
        <v>0</v>
      </c>
      <c r="K19" s="41">
        <f t="shared" ref="K19" si="35">SUM(K20:K22)</f>
        <v>0</v>
      </c>
      <c r="L19" s="41">
        <f t="shared" ref="L19" si="36">SUM(L20:L22)</f>
        <v>0</v>
      </c>
      <c r="M19" s="41">
        <f t="shared" ref="M19" si="37">SUM(M20:M22)</f>
        <v>0</v>
      </c>
    </row>
    <row r="20" spans="1:13" s="23" customFormat="1" x14ac:dyDescent="0.2">
      <c r="A20" s="58" t="s">
        <v>37</v>
      </c>
      <c r="B20" s="58"/>
      <c r="C20" s="54"/>
      <c r="D20" s="54"/>
      <c r="E20" s="54"/>
      <c r="F20" s="54"/>
      <c r="G20" s="54"/>
      <c r="H20" s="54"/>
      <c r="I20" s="54"/>
      <c r="J20" s="54"/>
      <c r="K20" s="54"/>
      <c r="L20" s="54"/>
      <c r="M20" s="54"/>
    </row>
    <row r="21" spans="1:13" s="23" customFormat="1" x14ac:dyDescent="0.2">
      <c r="A21" s="58" t="s">
        <v>38</v>
      </c>
      <c r="B21" s="58"/>
      <c r="C21" s="54"/>
      <c r="D21" s="54"/>
      <c r="E21" s="54"/>
      <c r="F21" s="54"/>
      <c r="G21" s="54"/>
      <c r="H21" s="54"/>
      <c r="I21" s="54"/>
      <c r="J21" s="54"/>
      <c r="K21" s="54"/>
      <c r="L21" s="54"/>
      <c r="M21" s="54"/>
    </row>
    <row r="22" spans="1:13" s="23" customFormat="1" x14ac:dyDescent="0.2">
      <c r="A22" s="58"/>
      <c r="B22" s="58"/>
      <c r="C22" s="54"/>
      <c r="D22" s="54"/>
      <c r="E22" s="54"/>
      <c r="F22" s="54"/>
      <c r="G22" s="54"/>
      <c r="H22" s="54"/>
      <c r="I22" s="54"/>
      <c r="J22" s="54"/>
      <c r="K22" s="54"/>
      <c r="L22" s="54"/>
      <c r="M22" s="54"/>
    </row>
    <row r="23" spans="1:13" s="41" customFormat="1" ht="36" x14ac:dyDescent="0.2">
      <c r="A23" s="66" t="s">
        <v>82</v>
      </c>
      <c r="B23" s="40"/>
      <c r="C23" s="41">
        <f>SUM(C24:C26)</f>
        <v>0</v>
      </c>
      <c r="D23" s="41">
        <f t="shared" ref="D23:E23" si="38">SUM(D24:D26)</f>
        <v>0</v>
      </c>
      <c r="E23" s="41">
        <f t="shared" si="38"/>
        <v>0</v>
      </c>
      <c r="F23" s="41">
        <f t="shared" ref="F23" si="39">SUM(F24:F26)</f>
        <v>0</v>
      </c>
      <c r="G23" s="41">
        <f t="shared" ref="G23" si="40">SUM(G24:G26)</f>
        <v>0</v>
      </c>
      <c r="H23" s="41">
        <f t="shared" ref="H23" si="41">SUM(H24:H26)</f>
        <v>0</v>
      </c>
      <c r="I23" s="41">
        <f t="shared" ref="I23" si="42">SUM(I24:I26)</f>
        <v>0</v>
      </c>
      <c r="J23" s="41">
        <f t="shared" ref="J23" si="43">SUM(J24:J26)</f>
        <v>0</v>
      </c>
      <c r="K23" s="41">
        <f t="shared" ref="K23" si="44">SUM(K24:K26)</f>
        <v>0</v>
      </c>
      <c r="L23" s="41">
        <f t="shared" ref="L23" si="45">SUM(L24:L26)</f>
        <v>0</v>
      </c>
      <c r="M23" s="41">
        <f t="shared" ref="M23" si="46">SUM(M24:M26)</f>
        <v>0</v>
      </c>
    </row>
    <row r="24" spans="1:13" s="23" customFormat="1" x14ac:dyDescent="0.2">
      <c r="A24" s="58" t="s">
        <v>37</v>
      </c>
      <c r="B24" s="58"/>
      <c r="C24" s="54"/>
      <c r="D24" s="54"/>
      <c r="E24" s="54"/>
      <c r="F24" s="54"/>
      <c r="G24" s="54"/>
      <c r="H24" s="54"/>
      <c r="I24" s="54"/>
      <c r="J24" s="54"/>
      <c r="K24" s="54"/>
      <c r="L24" s="54"/>
      <c r="M24" s="54"/>
    </row>
    <row r="25" spans="1:13" s="23" customFormat="1" x14ac:dyDescent="0.2">
      <c r="A25" s="58" t="s">
        <v>38</v>
      </c>
      <c r="B25" s="58"/>
      <c r="C25" s="54"/>
      <c r="D25" s="54"/>
      <c r="E25" s="54"/>
      <c r="F25" s="54"/>
      <c r="G25" s="54"/>
      <c r="H25" s="54"/>
      <c r="I25" s="54"/>
      <c r="J25" s="54"/>
      <c r="K25" s="54"/>
      <c r="L25" s="54"/>
      <c r="M25" s="54"/>
    </row>
    <row r="26" spans="1:13" s="23" customFormat="1" x14ac:dyDescent="0.2">
      <c r="A26" s="58"/>
      <c r="B26" s="58"/>
      <c r="C26" s="54"/>
      <c r="D26" s="54"/>
      <c r="E26" s="54"/>
      <c r="F26" s="54"/>
      <c r="G26" s="54"/>
      <c r="H26" s="54"/>
      <c r="I26" s="54"/>
      <c r="J26" s="54"/>
      <c r="K26" s="54"/>
      <c r="L26" s="54"/>
      <c r="M26" s="54"/>
    </row>
    <row r="27" spans="1:13" s="41" customFormat="1" x14ac:dyDescent="0.2">
      <c r="A27" s="40" t="s">
        <v>42</v>
      </c>
      <c r="B27" s="40"/>
      <c r="C27" s="41">
        <f>SUM(C28:C30)</f>
        <v>0</v>
      </c>
      <c r="D27" s="41">
        <f t="shared" ref="D27" si="47">SUM(D28:D30)</f>
        <v>0</v>
      </c>
      <c r="E27" s="41">
        <f t="shared" ref="E27" si="48">SUM(E28:E30)</f>
        <v>0</v>
      </c>
      <c r="F27" s="41">
        <f t="shared" ref="F27" si="49">SUM(F28:F30)</f>
        <v>0</v>
      </c>
      <c r="G27" s="41">
        <f t="shared" ref="G27" si="50">SUM(G28:G30)</f>
        <v>0</v>
      </c>
      <c r="H27" s="41">
        <f t="shared" ref="H27" si="51">SUM(H28:H30)</f>
        <v>0</v>
      </c>
      <c r="I27" s="41">
        <f t="shared" ref="I27" si="52">SUM(I28:I30)</f>
        <v>0</v>
      </c>
      <c r="J27" s="41">
        <f t="shared" ref="J27" si="53">SUM(J28:J30)</f>
        <v>0</v>
      </c>
      <c r="K27" s="41">
        <f t="shared" ref="K27" si="54">SUM(K28:K30)</f>
        <v>0</v>
      </c>
      <c r="L27" s="41">
        <f t="shared" ref="L27" si="55">SUM(L28:L30)</f>
        <v>0</v>
      </c>
      <c r="M27" s="41">
        <f t="shared" ref="M27" si="56">SUM(M28:M30)</f>
        <v>0</v>
      </c>
    </row>
    <row r="28" spans="1:13" s="23" customFormat="1" x14ac:dyDescent="0.2">
      <c r="A28" s="58" t="s">
        <v>37</v>
      </c>
      <c r="B28" s="58"/>
      <c r="C28" s="54"/>
      <c r="D28" s="54"/>
      <c r="E28" s="54"/>
      <c r="F28" s="54"/>
      <c r="G28" s="54"/>
      <c r="H28" s="54"/>
      <c r="I28" s="54"/>
      <c r="J28" s="54"/>
      <c r="K28" s="54"/>
      <c r="L28" s="54"/>
      <c r="M28" s="54"/>
    </row>
    <row r="29" spans="1:13" s="23" customFormat="1" x14ac:dyDescent="0.2">
      <c r="A29" s="58" t="s">
        <v>38</v>
      </c>
      <c r="B29" s="58"/>
      <c r="C29" s="54"/>
      <c r="D29" s="54"/>
      <c r="E29" s="54"/>
      <c r="F29" s="54"/>
      <c r="G29" s="54"/>
      <c r="H29" s="54"/>
      <c r="I29" s="54"/>
      <c r="J29" s="54"/>
      <c r="K29" s="54"/>
      <c r="L29" s="54"/>
      <c r="M29" s="54"/>
    </row>
    <row r="30" spans="1:13" s="23" customFormat="1" x14ac:dyDescent="0.2">
      <c r="A30" s="58"/>
      <c r="B30" s="58"/>
      <c r="C30" s="54"/>
      <c r="D30" s="54"/>
      <c r="E30" s="54"/>
      <c r="F30" s="54"/>
      <c r="G30" s="54"/>
      <c r="H30" s="54"/>
      <c r="I30" s="54"/>
      <c r="J30" s="54"/>
      <c r="K30" s="54"/>
      <c r="L30" s="54"/>
      <c r="M30" s="54"/>
    </row>
    <row r="31" spans="1:13" s="41" customFormat="1" x14ac:dyDescent="0.2">
      <c r="A31" s="40" t="s">
        <v>41</v>
      </c>
      <c r="B31" s="40"/>
      <c r="C31" s="41">
        <f t="shared" ref="C31:M31" si="57">SUM(C32:C34)</f>
        <v>0</v>
      </c>
      <c r="D31" s="41">
        <f t="shared" si="57"/>
        <v>0</v>
      </c>
      <c r="E31" s="41">
        <f t="shared" si="57"/>
        <v>0</v>
      </c>
      <c r="F31" s="41">
        <f t="shared" si="57"/>
        <v>0</v>
      </c>
      <c r="G31" s="41">
        <f t="shared" si="57"/>
        <v>0</v>
      </c>
      <c r="H31" s="41">
        <f t="shared" si="57"/>
        <v>0</v>
      </c>
      <c r="I31" s="41">
        <f t="shared" si="57"/>
        <v>0</v>
      </c>
      <c r="J31" s="41">
        <f t="shared" si="57"/>
        <v>0</v>
      </c>
      <c r="K31" s="41">
        <f t="shared" si="57"/>
        <v>0</v>
      </c>
      <c r="L31" s="41">
        <f t="shared" si="57"/>
        <v>0</v>
      </c>
      <c r="M31" s="41">
        <f t="shared" si="57"/>
        <v>0</v>
      </c>
    </row>
    <row r="32" spans="1:13" s="23" customFormat="1" x14ac:dyDescent="0.2">
      <c r="A32" s="58" t="s">
        <v>37</v>
      </c>
      <c r="B32" s="58"/>
      <c r="C32" s="54"/>
      <c r="D32" s="54"/>
      <c r="E32" s="54"/>
      <c r="F32" s="54"/>
      <c r="G32" s="54"/>
      <c r="H32" s="54"/>
      <c r="I32" s="54"/>
      <c r="J32" s="54"/>
      <c r="K32" s="54"/>
      <c r="L32" s="54"/>
      <c r="M32" s="54"/>
    </row>
    <row r="33" spans="1:14" s="23" customFormat="1" x14ac:dyDescent="0.2">
      <c r="A33" s="58" t="s">
        <v>38</v>
      </c>
      <c r="B33" s="58"/>
      <c r="C33" s="54"/>
      <c r="D33" s="54"/>
      <c r="E33" s="54"/>
      <c r="F33" s="54"/>
      <c r="G33" s="54"/>
      <c r="H33" s="54"/>
      <c r="I33" s="54"/>
      <c r="J33" s="54"/>
      <c r="K33" s="54"/>
      <c r="L33" s="54"/>
      <c r="M33" s="54"/>
    </row>
    <row r="34" spans="1:14" s="23" customFormat="1" x14ac:dyDescent="0.2">
      <c r="A34" s="58"/>
      <c r="B34" s="58"/>
      <c r="C34" s="54"/>
      <c r="D34" s="54"/>
      <c r="E34" s="54"/>
      <c r="F34" s="54"/>
      <c r="G34" s="54"/>
      <c r="H34" s="54"/>
      <c r="I34" s="54"/>
      <c r="J34" s="54"/>
      <c r="K34" s="54"/>
      <c r="L34" s="54"/>
      <c r="M34" s="54"/>
    </row>
    <row r="35" spans="1:14" s="23" customFormat="1" x14ac:dyDescent="0.2">
      <c r="A35" s="42" t="s">
        <v>51</v>
      </c>
      <c r="B35" s="42"/>
      <c r="C35" s="43">
        <f t="shared" ref="C35:M35" si="58">C3+C7+C11+C15+C19+C23+C27</f>
        <v>0</v>
      </c>
      <c r="D35" s="43">
        <f t="shared" si="58"/>
        <v>0</v>
      </c>
      <c r="E35" s="43">
        <f t="shared" si="58"/>
        <v>0</v>
      </c>
      <c r="F35" s="43">
        <f t="shared" si="58"/>
        <v>0</v>
      </c>
      <c r="G35" s="43">
        <f t="shared" si="58"/>
        <v>0</v>
      </c>
      <c r="H35" s="43">
        <f t="shared" si="58"/>
        <v>0</v>
      </c>
      <c r="I35" s="43">
        <f t="shared" si="58"/>
        <v>0</v>
      </c>
      <c r="J35" s="43">
        <f t="shared" si="58"/>
        <v>0</v>
      </c>
      <c r="K35" s="43">
        <f t="shared" si="58"/>
        <v>0</v>
      </c>
      <c r="L35" s="43">
        <f t="shared" si="58"/>
        <v>0</v>
      </c>
      <c r="M35" s="43">
        <f t="shared" si="58"/>
        <v>0</v>
      </c>
    </row>
    <row r="36" spans="1:14" s="23" customFormat="1" x14ac:dyDescent="0.2"/>
    <row r="37" spans="1:14" x14ac:dyDescent="0.2">
      <c r="A37" s="5" t="s">
        <v>25</v>
      </c>
      <c r="B37" s="5"/>
      <c r="C37" s="5"/>
      <c r="D37" s="5"/>
      <c r="E37" s="5"/>
      <c r="F37" s="5"/>
      <c r="G37" s="5"/>
      <c r="H37" s="5"/>
      <c r="I37" s="5"/>
      <c r="J37" s="5"/>
      <c r="K37" s="14"/>
      <c r="L37" s="14"/>
      <c r="M37" s="14"/>
    </row>
    <row r="38" spans="1:14" ht="24" customHeight="1" x14ac:dyDescent="0.2">
      <c r="A38" s="94" t="s">
        <v>84</v>
      </c>
      <c r="B38" s="94"/>
      <c r="C38" s="94"/>
      <c r="D38" s="94"/>
      <c r="E38" s="94"/>
      <c r="F38" s="94"/>
      <c r="G38" s="94"/>
      <c r="H38" s="94"/>
      <c r="I38" s="94"/>
      <c r="J38" s="94"/>
      <c r="K38" s="94"/>
      <c r="L38" s="94"/>
      <c r="M38" s="94"/>
      <c r="N38" s="48"/>
    </row>
    <row r="39" spans="1:14" s="23" customFormat="1" ht="26.1" customHeight="1" x14ac:dyDescent="0.2">
      <c r="A39" s="94" t="s">
        <v>89</v>
      </c>
      <c r="B39" s="94"/>
      <c r="C39" s="94"/>
      <c r="D39" s="94"/>
      <c r="E39" s="94"/>
      <c r="F39" s="94"/>
      <c r="G39" s="94"/>
      <c r="H39" s="94"/>
      <c r="I39" s="94"/>
      <c r="J39" s="94"/>
      <c r="K39" s="94"/>
      <c r="L39" s="94"/>
      <c r="M39" s="94"/>
      <c r="N39" s="48"/>
    </row>
    <row r="40" spans="1:14" s="23" customFormat="1" x14ac:dyDescent="0.2"/>
    <row r="41" spans="1:14" s="23" customFormat="1" x14ac:dyDescent="0.2"/>
    <row r="42" spans="1:14" s="23" customFormat="1" x14ac:dyDescent="0.2"/>
  </sheetData>
  <sheetProtection insertRows="0" deleteRows="0"/>
  <mergeCells count="2">
    <mergeCell ref="A38:M38"/>
    <mergeCell ref="A39:M39"/>
  </mergeCells>
  <phoneticPr fontId="7" type="noConversion"/>
  <printOptions horizontalCentered="1"/>
  <pageMargins left="0.70866141732283472" right="0.70866141732283472" top="0.9055118110236221" bottom="0.74803149606299213" header="0.31496062992125984" footer="0.31496062992125984"/>
  <pageSetup paperSize="9" scale="93" fitToHeight="0" orientation="landscape" horizontalDpi="4294967292" verticalDpi="4294967292" r:id="rId1"/>
  <headerFooter>
    <oddHeader>&amp;L&amp;G&amp;R&amp;8“2017 - Año de las energías renovables”
Ministerio de Ciencia, Tecnología, e Innovación Productiva
Agencia Nacional de Promoción Científica y Tecnológica</oddHeader>
    <oddFooter>&amp;L&amp;"Arial,Normal"&amp;8FITS&amp;C&amp;"Arial,Normal"&amp;8Inversiones - &amp;P de &amp;N&amp;R&amp;"Arial,Normal"&amp;8Flujo de Fondos Proyectado</oddFooter>
  </headerFooter>
  <legacyDrawingHF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zoomScaleNormal="100" workbookViewId="0">
      <selection activeCell="L1" sqref="L1"/>
    </sheetView>
  </sheetViews>
  <sheetFormatPr baseColWidth="10" defaultColWidth="10.875" defaultRowHeight="12" x14ac:dyDescent="0.2"/>
  <cols>
    <col min="1" max="1" width="17.5" style="2" customWidth="1"/>
    <col min="2" max="2" width="13.375" style="2" customWidth="1"/>
    <col min="3" max="11" width="10.625" style="2" customWidth="1"/>
    <col min="12" max="16384" width="10.875" style="2"/>
  </cols>
  <sheetData>
    <row r="1" spans="1:13" x14ac:dyDescent="0.2">
      <c r="A1" s="5" t="s">
        <v>17</v>
      </c>
      <c r="B1" s="5"/>
      <c r="C1" s="14"/>
      <c r="D1" s="14"/>
      <c r="E1" s="5"/>
      <c r="F1" s="14"/>
      <c r="G1" s="14"/>
      <c r="H1" s="14"/>
      <c r="I1" s="14"/>
      <c r="J1" s="14"/>
      <c r="K1" s="14"/>
    </row>
    <row r="2" spans="1:13" s="72" customFormat="1" x14ac:dyDescent="0.2">
      <c r="A2" s="12" t="s">
        <v>6</v>
      </c>
      <c r="B2" s="12" t="s">
        <v>81</v>
      </c>
      <c r="C2" s="13">
        <f>Resumen!$B$11</f>
        <v>0</v>
      </c>
      <c r="D2" s="45">
        <f>C2+1</f>
        <v>1</v>
      </c>
      <c r="E2" s="45">
        <f t="shared" ref="E2:K2" si="0">D2+1</f>
        <v>2</v>
      </c>
      <c r="F2" s="45">
        <f t="shared" si="0"/>
        <v>3</v>
      </c>
      <c r="G2" s="45">
        <f t="shared" si="0"/>
        <v>4</v>
      </c>
      <c r="H2" s="45">
        <f t="shared" si="0"/>
        <v>5</v>
      </c>
      <c r="I2" s="45">
        <f t="shared" si="0"/>
        <v>6</v>
      </c>
      <c r="J2" s="45">
        <f t="shared" si="0"/>
        <v>7</v>
      </c>
      <c r="K2" s="45">
        <f t="shared" si="0"/>
        <v>8</v>
      </c>
      <c r="L2" s="71"/>
      <c r="M2" s="71"/>
    </row>
    <row r="3" spans="1:13" s="41" customFormat="1" ht="15" customHeight="1" x14ac:dyDescent="0.2">
      <c r="A3" s="46" t="s">
        <v>43</v>
      </c>
      <c r="B3" s="46"/>
      <c r="C3" s="41">
        <f t="shared" ref="C3" si="1">SUM(C4:C6)</f>
        <v>0</v>
      </c>
      <c r="D3" s="41">
        <f t="shared" ref="D3" si="2">SUM(D4:D6)</f>
        <v>0</v>
      </c>
      <c r="E3" s="41">
        <f t="shared" ref="E3" si="3">SUM(E4:E6)</f>
        <v>0</v>
      </c>
      <c r="F3" s="41">
        <f t="shared" ref="F3" si="4">SUM(F4:F6)</f>
        <v>0</v>
      </c>
      <c r="G3" s="41">
        <f t="shared" ref="G3" si="5">SUM(G4:G6)</f>
        <v>0</v>
      </c>
      <c r="H3" s="41">
        <f t="shared" ref="H3" si="6">SUM(H4:H6)</f>
        <v>0</v>
      </c>
      <c r="I3" s="41">
        <f t="shared" ref="I3" si="7">SUM(I4:I6)</f>
        <v>0</v>
      </c>
      <c r="J3" s="41">
        <f t="shared" ref="J3" si="8">SUM(J4:J6)</f>
        <v>0</v>
      </c>
      <c r="K3" s="41">
        <f t="shared" ref="K3" si="9">SUM(K4:K6)</f>
        <v>0</v>
      </c>
    </row>
    <row r="4" spans="1:13" s="23" customFormat="1" x14ac:dyDescent="0.2">
      <c r="A4" s="58" t="s">
        <v>37</v>
      </c>
      <c r="B4" s="58"/>
      <c r="C4" s="54"/>
      <c r="D4" s="54"/>
      <c r="E4" s="54"/>
      <c r="F4" s="54"/>
      <c r="G4" s="54"/>
      <c r="H4" s="54"/>
      <c r="I4" s="54"/>
      <c r="J4" s="54"/>
      <c r="K4" s="54"/>
    </row>
    <row r="5" spans="1:13" s="23" customFormat="1" x14ac:dyDescent="0.2">
      <c r="A5" s="58" t="s">
        <v>38</v>
      </c>
      <c r="B5" s="58"/>
      <c r="C5" s="54"/>
      <c r="D5" s="54"/>
      <c r="E5" s="54"/>
      <c r="F5" s="54"/>
      <c r="G5" s="54"/>
      <c r="H5" s="54"/>
      <c r="I5" s="54"/>
      <c r="J5" s="54"/>
      <c r="K5" s="54"/>
    </row>
    <row r="6" spans="1:13" s="23" customFormat="1" x14ac:dyDescent="0.2">
      <c r="A6" s="58"/>
      <c r="B6" s="58"/>
      <c r="C6" s="54"/>
      <c r="D6" s="54"/>
      <c r="E6" s="54"/>
      <c r="F6" s="54"/>
      <c r="G6" s="54"/>
      <c r="H6" s="54"/>
      <c r="I6" s="54"/>
      <c r="J6" s="54"/>
      <c r="K6" s="54"/>
    </row>
    <row r="7" spans="1:13" s="41" customFormat="1" x14ac:dyDescent="0.2">
      <c r="A7" s="40" t="s">
        <v>44</v>
      </c>
      <c r="B7" s="40"/>
      <c r="C7" s="41">
        <f t="shared" ref="C7" si="10">SUM(C8:C10)</f>
        <v>0</v>
      </c>
      <c r="D7" s="41">
        <f t="shared" ref="D7" si="11">SUM(D8:D10)</f>
        <v>0</v>
      </c>
      <c r="E7" s="41">
        <f t="shared" ref="E7" si="12">SUM(E8:E10)</f>
        <v>0</v>
      </c>
      <c r="F7" s="41">
        <f t="shared" ref="F7" si="13">SUM(F8:F10)</f>
        <v>0</v>
      </c>
      <c r="G7" s="41">
        <f t="shared" ref="G7" si="14">SUM(G8:G10)</f>
        <v>0</v>
      </c>
      <c r="H7" s="41">
        <f t="shared" ref="H7" si="15">SUM(H8:H10)</f>
        <v>0</v>
      </c>
      <c r="I7" s="41">
        <f t="shared" ref="I7" si="16">SUM(I8:I10)</f>
        <v>0</v>
      </c>
      <c r="J7" s="41">
        <f t="shared" ref="J7" si="17">SUM(J8:J10)</f>
        <v>0</v>
      </c>
      <c r="K7" s="41">
        <f t="shared" ref="K7" si="18">SUM(K8:K10)</f>
        <v>0</v>
      </c>
    </row>
    <row r="8" spans="1:13" s="23" customFormat="1" x14ac:dyDescent="0.2">
      <c r="A8" s="58" t="s">
        <v>37</v>
      </c>
      <c r="B8" s="58"/>
      <c r="C8" s="54"/>
      <c r="D8" s="54"/>
      <c r="E8" s="54"/>
      <c r="F8" s="54"/>
      <c r="G8" s="54"/>
      <c r="H8" s="54"/>
      <c r="I8" s="54"/>
      <c r="J8" s="54"/>
      <c r="K8" s="54"/>
    </row>
    <row r="9" spans="1:13" s="23" customFormat="1" x14ac:dyDescent="0.2">
      <c r="A9" s="58" t="s">
        <v>38</v>
      </c>
      <c r="B9" s="58"/>
      <c r="C9" s="54"/>
      <c r="D9" s="54"/>
      <c r="E9" s="54"/>
      <c r="F9" s="54"/>
      <c r="G9" s="54"/>
      <c r="H9" s="54"/>
      <c r="I9" s="54"/>
      <c r="J9" s="54"/>
      <c r="K9" s="54"/>
    </row>
    <row r="10" spans="1:13" s="23" customFormat="1" x14ac:dyDescent="0.2">
      <c r="A10" s="58"/>
      <c r="B10" s="58"/>
      <c r="C10" s="54"/>
      <c r="D10" s="54"/>
      <c r="E10" s="54"/>
      <c r="F10" s="54"/>
      <c r="G10" s="54"/>
      <c r="H10" s="54"/>
      <c r="I10" s="54"/>
      <c r="J10" s="54"/>
      <c r="K10" s="54"/>
    </row>
    <row r="11" spans="1:13" s="41" customFormat="1" ht="24" x14ac:dyDescent="0.2">
      <c r="A11" s="66" t="s">
        <v>46</v>
      </c>
      <c r="B11" s="40"/>
      <c r="C11" s="41">
        <f t="shared" ref="C11" si="19">SUM(C12:C14)</f>
        <v>0</v>
      </c>
      <c r="D11" s="41">
        <f t="shared" ref="D11" si="20">SUM(D12:D14)</f>
        <v>0</v>
      </c>
      <c r="E11" s="41">
        <f t="shared" ref="E11" si="21">SUM(E12:E14)</f>
        <v>0</v>
      </c>
      <c r="F11" s="41">
        <f t="shared" ref="F11" si="22">SUM(F12:F14)</f>
        <v>0</v>
      </c>
      <c r="G11" s="41">
        <f t="shared" ref="G11" si="23">SUM(G12:G14)</f>
        <v>0</v>
      </c>
      <c r="H11" s="41">
        <f t="shared" ref="H11" si="24">SUM(H12:H14)</f>
        <v>0</v>
      </c>
      <c r="I11" s="41">
        <f t="shared" ref="I11" si="25">SUM(I12:I14)</f>
        <v>0</v>
      </c>
      <c r="J11" s="41">
        <f t="shared" ref="J11" si="26">SUM(J12:J14)</f>
        <v>0</v>
      </c>
      <c r="K11" s="41">
        <f t="shared" ref="K11" si="27">SUM(K12:K14)</f>
        <v>0</v>
      </c>
    </row>
    <row r="12" spans="1:13" s="23" customFormat="1" x14ac:dyDescent="0.2">
      <c r="A12" s="58" t="s">
        <v>37</v>
      </c>
      <c r="B12" s="58"/>
      <c r="C12" s="54" t="s">
        <v>39</v>
      </c>
      <c r="D12" s="54" t="s">
        <v>39</v>
      </c>
      <c r="E12" s="54" t="s">
        <v>39</v>
      </c>
      <c r="F12" s="54" t="s">
        <v>39</v>
      </c>
      <c r="G12" s="54" t="s">
        <v>39</v>
      </c>
      <c r="H12" s="54" t="s">
        <v>39</v>
      </c>
      <c r="I12" s="54" t="s">
        <v>39</v>
      </c>
      <c r="J12" s="54" t="s">
        <v>39</v>
      </c>
      <c r="K12" s="54" t="s">
        <v>39</v>
      </c>
    </row>
    <row r="13" spans="1:13" s="23" customFormat="1" x14ac:dyDescent="0.2">
      <c r="A13" s="58" t="s">
        <v>38</v>
      </c>
      <c r="B13" s="58"/>
      <c r="C13" s="54"/>
      <c r="D13" s="54"/>
      <c r="E13" s="54"/>
      <c r="F13" s="54"/>
      <c r="G13" s="54"/>
      <c r="H13" s="54"/>
      <c r="I13" s="54"/>
      <c r="J13" s="54"/>
      <c r="K13" s="54"/>
    </row>
    <row r="14" spans="1:13" s="23" customFormat="1" x14ac:dyDescent="0.2">
      <c r="A14" s="58"/>
      <c r="B14" s="58"/>
      <c r="C14" s="54"/>
      <c r="D14" s="54"/>
      <c r="E14" s="54"/>
      <c r="F14" s="54"/>
      <c r="G14" s="54"/>
      <c r="H14" s="54"/>
      <c r="I14" s="54"/>
      <c r="J14" s="54"/>
      <c r="K14" s="54"/>
    </row>
    <row r="15" spans="1:13" s="41" customFormat="1" x14ac:dyDescent="0.2">
      <c r="A15" s="40" t="s">
        <v>45</v>
      </c>
      <c r="B15" s="40"/>
      <c r="C15" s="41">
        <f t="shared" ref="C15" si="28">SUM(C16:C18)</f>
        <v>0</v>
      </c>
      <c r="D15" s="41">
        <f t="shared" ref="D15" si="29">SUM(D16:D18)</f>
        <v>0</v>
      </c>
      <c r="E15" s="41">
        <f t="shared" ref="E15" si="30">SUM(E16:E18)</f>
        <v>0</v>
      </c>
      <c r="F15" s="41">
        <f t="shared" ref="F15" si="31">SUM(F16:F18)</f>
        <v>0</v>
      </c>
      <c r="G15" s="41">
        <f t="shared" ref="G15" si="32">SUM(G16:G18)</f>
        <v>0</v>
      </c>
      <c r="H15" s="41">
        <f t="shared" ref="H15" si="33">SUM(H16:H18)</f>
        <v>0</v>
      </c>
      <c r="I15" s="41">
        <f t="shared" ref="I15" si="34">SUM(I16:I18)</f>
        <v>0</v>
      </c>
      <c r="J15" s="41">
        <f t="shared" ref="J15" si="35">SUM(J16:J18)</f>
        <v>0</v>
      </c>
      <c r="K15" s="41">
        <f t="shared" ref="K15" si="36">SUM(K16:K18)</f>
        <v>0</v>
      </c>
    </row>
    <row r="16" spans="1:13" s="23" customFormat="1" x14ac:dyDescent="0.2">
      <c r="A16" s="58" t="s">
        <v>37</v>
      </c>
      <c r="B16" s="58"/>
      <c r="C16" s="54"/>
      <c r="D16" s="54"/>
      <c r="E16" s="54"/>
      <c r="F16" s="54"/>
      <c r="G16" s="54"/>
      <c r="H16" s="54"/>
      <c r="I16" s="54"/>
      <c r="J16" s="54"/>
      <c r="K16" s="54"/>
    </row>
    <row r="17" spans="1:14" s="23" customFormat="1" x14ac:dyDescent="0.2">
      <c r="A17" s="58" t="s">
        <v>38</v>
      </c>
      <c r="B17" s="58"/>
      <c r="C17" s="54"/>
      <c r="D17" s="54"/>
      <c r="E17" s="54"/>
      <c r="F17" s="54"/>
      <c r="G17" s="54"/>
      <c r="H17" s="54"/>
      <c r="I17" s="54"/>
      <c r="J17" s="54"/>
      <c r="K17" s="54"/>
    </row>
    <row r="18" spans="1:14" s="23" customFormat="1" x14ac:dyDescent="0.2">
      <c r="A18" s="58"/>
      <c r="B18" s="58"/>
      <c r="C18" s="54"/>
      <c r="D18" s="54"/>
      <c r="E18" s="54"/>
      <c r="F18" s="54"/>
      <c r="G18" s="54"/>
      <c r="H18" s="54"/>
      <c r="I18" s="54"/>
      <c r="J18" s="54"/>
      <c r="K18" s="54"/>
    </row>
    <row r="19" spans="1:14" s="41" customFormat="1" ht="24" x14ac:dyDescent="0.2">
      <c r="A19" s="66" t="s">
        <v>72</v>
      </c>
      <c r="B19" s="40"/>
      <c r="C19" s="41">
        <f t="shared" ref="C19" si="37">SUM(C20:C22)</f>
        <v>0</v>
      </c>
      <c r="D19" s="41">
        <f t="shared" ref="D19" si="38">SUM(D20:D22)</f>
        <v>0</v>
      </c>
      <c r="E19" s="41">
        <f t="shared" ref="E19" si="39">SUM(E20:E22)</f>
        <v>0</v>
      </c>
      <c r="F19" s="41">
        <f t="shared" ref="F19" si="40">SUM(F20:F22)</f>
        <v>0</v>
      </c>
      <c r="G19" s="41">
        <f t="shared" ref="G19" si="41">SUM(G20:G22)</f>
        <v>0</v>
      </c>
      <c r="H19" s="41">
        <f t="shared" ref="H19" si="42">SUM(H20:H22)</f>
        <v>0</v>
      </c>
      <c r="I19" s="41">
        <f t="shared" ref="I19" si="43">SUM(I20:I22)</f>
        <v>0</v>
      </c>
      <c r="J19" s="41">
        <f t="shared" ref="J19" si="44">SUM(J20:J22)</f>
        <v>0</v>
      </c>
      <c r="K19" s="41">
        <f t="shared" ref="K19" si="45">SUM(K20:K22)</f>
        <v>0</v>
      </c>
    </row>
    <row r="20" spans="1:14" s="23" customFormat="1" x14ac:dyDescent="0.2">
      <c r="A20" s="58" t="s">
        <v>37</v>
      </c>
      <c r="B20" s="58"/>
      <c r="C20" s="54"/>
      <c r="D20" s="54"/>
      <c r="E20" s="54"/>
      <c r="F20" s="54"/>
      <c r="G20" s="54"/>
      <c r="H20" s="54"/>
      <c r="I20" s="54"/>
      <c r="J20" s="54"/>
      <c r="K20" s="54"/>
    </row>
    <row r="21" spans="1:14" s="23" customFormat="1" x14ac:dyDescent="0.2">
      <c r="A21" s="58" t="s">
        <v>38</v>
      </c>
      <c r="B21" s="58"/>
      <c r="C21" s="54"/>
      <c r="D21" s="54"/>
      <c r="E21" s="54"/>
      <c r="F21" s="54"/>
      <c r="G21" s="54"/>
      <c r="H21" s="54"/>
      <c r="I21" s="54"/>
      <c r="J21" s="54"/>
      <c r="K21" s="54"/>
    </row>
    <row r="22" spans="1:14" s="23" customFormat="1" x14ac:dyDescent="0.2">
      <c r="A22" s="58"/>
      <c r="B22" s="58"/>
      <c r="C22" s="54"/>
      <c r="D22" s="54"/>
      <c r="E22" s="54"/>
      <c r="F22" s="54"/>
      <c r="G22" s="54"/>
      <c r="H22" s="54"/>
      <c r="I22" s="54"/>
      <c r="J22" s="54"/>
      <c r="K22" s="54"/>
    </row>
    <row r="23" spans="1:14" s="23" customFormat="1" x14ac:dyDescent="0.2">
      <c r="A23" s="42" t="s">
        <v>50</v>
      </c>
      <c r="B23" s="42"/>
      <c r="C23" s="43">
        <f>C3+C7+C11+C15</f>
        <v>0</v>
      </c>
      <c r="D23" s="43">
        <f t="shared" ref="D23:J23" si="46">D3+D7+D11+D15</f>
        <v>0</v>
      </c>
      <c r="E23" s="43">
        <f t="shared" si="46"/>
        <v>0</v>
      </c>
      <c r="F23" s="43">
        <f t="shared" si="46"/>
        <v>0</v>
      </c>
      <c r="G23" s="43">
        <f t="shared" si="46"/>
        <v>0</v>
      </c>
      <c r="H23" s="43">
        <f t="shared" si="46"/>
        <v>0</v>
      </c>
      <c r="I23" s="43">
        <f t="shared" si="46"/>
        <v>0</v>
      </c>
      <c r="J23" s="43">
        <f t="shared" si="46"/>
        <v>0</v>
      </c>
      <c r="K23" s="43">
        <f>K3+K7+K11+K15</f>
        <v>0</v>
      </c>
    </row>
    <row r="24" spans="1:14" s="23" customFormat="1" x14ac:dyDescent="0.2"/>
    <row r="25" spans="1:14" x14ac:dyDescent="0.2">
      <c r="A25" s="5" t="s">
        <v>25</v>
      </c>
      <c r="B25" s="5"/>
      <c r="C25" s="5"/>
      <c r="D25" s="5"/>
      <c r="E25" s="5"/>
      <c r="F25" s="5"/>
      <c r="G25" s="5"/>
      <c r="H25" s="5"/>
      <c r="I25" s="5"/>
      <c r="J25" s="5"/>
      <c r="K25" s="14"/>
    </row>
    <row r="26" spans="1:14" ht="24.95" customHeight="1" x14ac:dyDescent="0.2">
      <c r="A26" s="94" t="s">
        <v>85</v>
      </c>
      <c r="B26" s="94"/>
      <c r="C26" s="94"/>
      <c r="D26" s="94"/>
      <c r="E26" s="94"/>
      <c r="F26" s="94"/>
      <c r="G26" s="94"/>
      <c r="H26" s="94"/>
      <c r="I26" s="94"/>
      <c r="J26" s="94"/>
      <c r="K26" s="94"/>
      <c r="L26" s="48"/>
      <c r="M26" s="48"/>
      <c r="N26" s="48"/>
    </row>
  </sheetData>
  <sheetProtection insertRows="0" deleteRows="0"/>
  <mergeCells count="1">
    <mergeCell ref="A26:K26"/>
  </mergeCells>
  <phoneticPr fontId="7" type="noConversion"/>
  <printOptions horizontalCentered="1"/>
  <pageMargins left="0.70866141732283472" right="0.70866141732283472" top="1.0236220472440944" bottom="0.74803149606299213" header="0.31496062992125984" footer="0.31496062992125984"/>
  <pageSetup paperSize="9" scale="95" fitToHeight="0" orientation="landscape" horizontalDpi="4294967292" verticalDpi="4294967292" r:id="rId1"/>
  <headerFooter>
    <oddHeader>&amp;L&amp;G&amp;R&amp;8“2017 - Año de las energías renovables”
Ministerio de Ciencia, Tecnología, e Innovación Productiva
Agencia Nacional de Promoción Científica y Tecnológica</oddHeader>
    <oddFooter>&amp;L&amp;"Arial,Normal"&amp;8FITS&amp;C&amp;"Arial,Normal"&amp;8Operación y mantenimiento - &amp;P de &amp;N&amp;R&amp;"Arial,Normal"&amp;8Flujo de Fondos Proyectado</oddFooter>
  </headerFooter>
  <legacyDrawingHF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zoomScaleNormal="100" workbookViewId="0">
      <selection activeCell="L1" sqref="L1"/>
    </sheetView>
  </sheetViews>
  <sheetFormatPr baseColWidth="10" defaultColWidth="10.875" defaultRowHeight="15.75" x14ac:dyDescent="0.25"/>
  <cols>
    <col min="1" max="1" width="20" style="20" customWidth="1"/>
    <col min="2" max="2" width="10" style="20" customWidth="1"/>
    <col min="3" max="16384" width="10.875" style="20"/>
  </cols>
  <sheetData>
    <row r="1" spans="1:13" s="68" customFormat="1" ht="12.75" x14ac:dyDescent="0.25">
      <c r="A1" s="15" t="s">
        <v>53</v>
      </c>
      <c r="B1" s="15"/>
      <c r="C1" s="18"/>
      <c r="D1" s="18"/>
      <c r="E1" s="15"/>
      <c r="F1" s="18"/>
      <c r="G1" s="18"/>
      <c r="H1" s="18"/>
      <c r="I1" s="18"/>
      <c r="J1" s="18"/>
      <c r="K1" s="18"/>
    </row>
    <row r="2" spans="1:13" s="70" customFormat="1" ht="24" x14ac:dyDescent="0.25">
      <c r="A2" s="16" t="s">
        <v>6</v>
      </c>
      <c r="B2" s="62" t="s">
        <v>94</v>
      </c>
      <c r="C2" s="17">
        <f>Resumen!$B$11</f>
        <v>0</v>
      </c>
      <c r="D2" s="19">
        <f>C2+1</f>
        <v>1</v>
      </c>
      <c r="E2" s="19">
        <f t="shared" ref="E2:K2" si="0">D2+1</f>
        <v>2</v>
      </c>
      <c r="F2" s="19">
        <f t="shared" si="0"/>
        <v>3</v>
      </c>
      <c r="G2" s="19">
        <f t="shared" si="0"/>
        <v>4</v>
      </c>
      <c r="H2" s="19">
        <f t="shared" si="0"/>
        <v>5</v>
      </c>
      <c r="I2" s="19">
        <f t="shared" si="0"/>
        <v>6</v>
      </c>
      <c r="J2" s="19">
        <f t="shared" si="0"/>
        <v>7</v>
      </c>
      <c r="K2" s="19">
        <f t="shared" si="0"/>
        <v>8</v>
      </c>
      <c r="L2" s="69"/>
      <c r="M2" s="69"/>
    </row>
    <row r="3" spans="1:13" s="33" customFormat="1" ht="15" customHeight="1" x14ac:dyDescent="0.25">
      <c r="A3" s="32" t="s">
        <v>48</v>
      </c>
      <c r="B3" s="32"/>
      <c r="C3" s="33">
        <f t="shared" ref="C3:K3" si="1">SUM(C4:C6)</f>
        <v>0</v>
      </c>
      <c r="D3" s="33">
        <f t="shared" si="1"/>
        <v>0</v>
      </c>
      <c r="E3" s="33">
        <f t="shared" si="1"/>
        <v>0</v>
      </c>
      <c r="F3" s="33">
        <f t="shared" si="1"/>
        <v>0</v>
      </c>
      <c r="G3" s="33">
        <f t="shared" si="1"/>
        <v>0</v>
      </c>
      <c r="H3" s="33">
        <f t="shared" si="1"/>
        <v>0</v>
      </c>
      <c r="I3" s="33">
        <f t="shared" si="1"/>
        <v>0</v>
      </c>
      <c r="J3" s="33">
        <f t="shared" si="1"/>
        <v>0</v>
      </c>
      <c r="K3" s="33">
        <f t="shared" si="1"/>
        <v>0</v>
      </c>
    </row>
    <row r="4" spans="1:13" s="34" customFormat="1" ht="12.75" x14ac:dyDescent="0.25">
      <c r="A4" s="59" t="s">
        <v>37</v>
      </c>
      <c r="B4" s="59"/>
      <c r="C4" s="60"/>
      <c r="D4" s="60"/>
      <c r="E4" s="60"/>
      <c r="F4" s="60"/>
      <c r="G4" s="60"/>
      <c r="H4" s="60"/>
      <c r="I4" s="60"/>
      <c r="J4" s="60"/>
      <c r="K4" s="60"/>
    </row>
    <row r="5" spans="1:13" s="34" customFormat="1" ht="12.75" x14ac:dyDescent="0.25">
      <c r="A5" s="59" t="s">
        <v>38</v>
      </c>
      <c r="B5" s="59"/>
      <c r="C5" s="60"/>
      <c r="D5" s="60"/>
      <c r="E5" s="60"/>
      <c r="F5" s="60"/>
      <c r="G5" s="60"/>
      <c r="H5" s="60"/>
      <c r="I5" s="60"/>
      <c r="J5" s="60"/>
      <c r="K5" s="60"/>
    </row>
    <row r="6" spans="1:13" s="34" customFormat="1" ht="12.75" x14ac:dyDescent="0.25">
      <c r="A6" s="59"/>
      <c r="B6" s="59"/>
      <c r="C6" s="60"/>
      <c r="D6" s="60"/>
      <c r="E6" s="60"/>
      <c r="F6" s="60"/>
      <c r="G6" s="60"/>
      <c r="H6" s="60"/>
      <c r="I6" s="60"/>
      <c r="J6" s="60"/>
      <c r="K6" s="60"/>
    </row>
    <row r="7" spans="1:13" s="33" customFormat="1" ht="18" customHeight="1" x14ac:dyDescent="0.25">
      <c r="A7" s="35" t="s">
        <v>49</v>
      </c>
      <c r="B7" s="35"/>
      <c r="C7" s="33">
        <f t="shared" ref="C7:K7" si="2">SUM(C8:C10)</f>
        <v>0</v>
      </c>
      <c r="D7" s="33">
        <f t="shared" si="2"/>
        <v>0</v>
      </c>
      <c r="E7" s="33">
        <f t="shared" si="2"/>
        <v>0</v>
      </c>
      <c r="F7" s="33">
        <f t="shared" si="2"/>
        <v>0</v>
      </c>
      <c r="G7" s="33">
        <f t="shared" si="2"/>
        <v>0</v>
      </c>
      <c r="H7" s="33">
        <f t="shared" si="2"/>
        <v>0</v>
      </c>
      <c r="I7" s="33">
        <f t="shared" si="2"/>
        <v>0</v>
      </c>
      <c r="J7" s="33">
        <f t="shared" si="2"/>
        <v>0</v>
      </c>
      <c r="K7" s="33">
        <f t="shared" si="2"/>
        <v>0</v>
      </c>
    </row>
    <row r="8" spans="1:13" s="34" customFormat="1" ht="12.75" x14ac:dyDescent="0.25">
      <c r="A8" s="59" t="s">
        <v>37</v>
      </c>
      <c r="B8" s="59"/>
      <c r="C8" s="60"/>
      <c r="D8" s="60"/>
      <c r="E8" s="60"/>
      <c r="F8" s="60"/>
      <c r="G8" s="60"/>
      <c r="H8" s="60"/>
      <c r="I8" s="60"/>
      <c r="J8" s="60"/>
      <c r="K8" s="60"/>
    </row>
    <row r="9" spans="1:13" s="34" customFormat="1" ht="12.75" x14ac:dyDescent="0.25">
      <c r="A9" s="59" t="s">
        <v>38</v>
      </c>
      <c r="B9" s="59"/>
      <c r="C9" s="60"/>
      <c r="D9" s="60"/>
      <c r="E9" s="60"/>
      <c r="F9" s="60"/>
      <c r="G9" s="60"/>
      <c r="H9" s="60"/>
      <c r="I9" s="60"/>
      <c r="J9" s="60"/>
      <c r="K9" s="60"/>
    </row>
    <row r="10" spans="1:13" s="34" customFormat="1" ht="12.75" x14ac:dyDescent="0.25">
      <c r="A10" s="59"/>
      <c r="B10" s="59"/>
      <c r="C10" s="60"/>
      <c r="D10" s="60"/>
      <c r="E10" s="60"/>
      <c r="F10" s="60"/>
      <c r="G10" s="60"/>
      <c r="H10" s="60"/>
      <c r="I10" s="60"/>
      <c r="J10" s="60"/>
      <c r="K10" s="60"/>
    </row>
    <row r="11" spans="1:13" s="33" customFormat="1" ht="12.75" x14ac:dyDescent="0.25">
      <c r="A11" s="35" t="s">
        <v>47</v>
      </c>
      <c r="B11" s="35"/>
      <c r="C11" s="33">
        <f t="shared" ref="C11:K11" si="3">SUM(C12:C14)</f>
        <v>0</v>
      </c>
      <c r="D11" s="33">
        <f t="shared" si="3"/>
        <v>0</v>
      </c>
      <c r="E11" s="33">
        <f t="shared" si="3"/>
        <v>0</v>
      </c>
      <c r="F11" s="33">
        <f t="shared" si="3"/>
        <v>0</v>
      </c>
      <c r="G11" s="33">
        <f t="shared" si="3"/>
        <v>0</v>
      </c>
      <c r="H11" s="33">
        <f t="shared" si="3"/>
        <v>0</v>
      </c>
      <c r="I11" s="33">
        <f t="shared" si="3"/>
        <v>0</v>
      </c>
      <c r="J11" s="33">
        <f t="shared" si="3"/>
        <v>0</v>
      </c>
      <c r="K11" s="33">
        <f t="shared" si="3"/>
        <v>0</v>
      </c>
    </row>
    <row r="12" spans="1:13" s="34" customFormat="1" ht="12.75" x14ac:dyDescent="0.25">
      <c r="A12" s="59" t="s">
        <v>37</v>
      </c>
      <c r="B12" s="59"/>
      <c r="C12" s="60"/>
      <c r="D12" s="60"/>
      <c r="E12" s="60"/>
      <c r="F12" s="60"/>
      <c r="G12" s="60"/>
      <c r="H12" s="60"/>
      <c r="I12" s="60"/>
      <c r="J12" s="60"/>
      <c r="K12" s="60"/>
    </row>
    <row r="13" spans="1:13" s="34" customFormat="1" ht="12.75" x14ac:dyDescent="0.25">
      <c r="A13" s="59" t="s">
        <v>38</v>
      </c>
      <c r="B13" s="59"/>
      <c r="C13" s="60"/>
      <c r="D13" s="60"/>
      <c r="E13" s="60"/>
      <c r="F13" s="60"/>
      <c r="G13" s="60"/>
      <c r="H13" s="60"/>
      <c r="I13" s="60"/>
      <c r="J13" s="60"/>
      <c r="K13" s="60"/>
    </row>
    <row r="14" spans="1:13" s="34" customFormat="1" ht="12.75" x14ac:dyDescent="0.25">
      <c r="A14" s="59"/>
      <c r="B14" s="59"/>
      <c r="C14" s="60"/>
      <c r="D14" s="60"/>
      <c r="E14" s="60"/>
      <c r="F14" s="60"/>
      <c r="G14" s="60"/>
      <c r="H14" s="60"/>
      <c r="I14" s="60"/>
      <c r="J14" s="60"/>
      <c r="K14" s="60"/>
    </row>
    <row r="15" spans="1:13" s="34" customFormat="1" ht="38.25" x14ac:dyDescent="0.25">
      <c r="A15" s="67" t="s">
        <v>52</v>
      </c>
      <c r="B15" s="36"/>
      <c r="C15" s="37">
        <f>C3+C7</f>
        <v>0</v>
      </c>
      <c r="D15" s="37">
        <f t="shared" ref="D15:K15" si="4">D3+D7</f>
        <v>0</v>
      </c>
      <c r="E15" s="37">
        <f t="shared" si="4"/>
        <v>0</v>
      </c>
      <c r="F15" s="37">
        <f t="shared" si="4"/>
        <v>0</v>
      </c>
      <c r="G15" s="37">
        <f t="shared" si="4"/>
        <v>0</v>
      </c>
      <c r="H15" s="37">
        <f t="shared" si="4"/>
        <v>0</v>
      </c>
      <c r="I15" s="37">
        <f t="shared" si="4"/>
        <v>0</v>
      </c>
      <c r="J15" s="37">
        <f t="shared" si="4"/>
        <v>0</v>
      </c>
      <c r="K15" s="37">
        <f t="shared" si="4"/>
        <v>0</v>
      </c>
    </row>
    <row r="16" spans="1:13" s="38" customFormat="1" x14ac:dyDescent="0.25"/>
    <row r="17" spans="1:14" s="2" customFormat="1" ht="12" x14ac:dyDescent="0.2">
      <c r="A17" s="5" t="s">
        <v>25</v>
      </c>
      <c r="B17" s="5"/>
      <c r="C17" s="5"/>
      <c r="D17" s="5"/>
      <c r="E17" s="5"/>
      <c r="F17" s="5"/>
      <c r="G17" s="5"/>
      <c r="H17" s="5"/>
      <c r="I17" s="5"/>
      <c r="J17" s="5"/>
      <c r="K17" s="14"/>
    </row>
    <row r="18" spans="1:14" s="2" customFormat="1" ht="24" customHeight="1" x14ac:dyDescent="0.2">
      <c r="A18" s="94" t="s">
        <v>70</v>
      </c>
      <c r="B18" s="94"/>
      <c r="C18" s="94"/>
      <c r="D18" s="94"/>
      <c r="E18" s="94"/>
      <c r="F18" s="94"/>
      <c r="G18" s="94"/>
      <c r="H18" s="94"/>
      <c r="I18" s="94"/>
      <c r="J18" s="94"/>
      <c r="K18" s="94"/>
      <c r="L18" s="48"/>
      <c r="M18" s="48"/>
      <c r="N18" s="48"/>
    </row>
  </sheetData>
  <sheetProtection insertRows="0" deleteRows="0"/>
  <mergeCells count="1">
    <mergeCell ref="A18:K18"/>
  </mergeCells>
  <phoneticPr fontId="7" type="noConversion"/>
  <printOptions horizontalCentered="1"/>
  <pageMargins left="0.70866141732283472" right="0.70866141732283472" top="1.0236220472440944" bottom="0.74803149606299213" header="0.31496062992125984" footer="0.31496062992125984"/>
  <pageSetup paperSize="9" scale="95" fitToHeight="0" orientation="landscape" horizontalDpi="4294967292" verticalDpi="4294967292" r:id="rId1"/>
  <headerFooter>
    <oddHeader>&amp;L&amp;G&amp;R&amp;8“2017 - Año de las energías renovables”
Ministerio de Ciencia, Tecnología, e Innovación Productiva
Agencia Nacional de Promoción Científica y Tecnológica</oddHeader>
    <oddFooter>&amp;L&amp;"Arial,Normal"&amp;8FITS&amp;C&amp;"Arial,Normal"&amp;8Gastos administrativos - &amp;P de &amp;N&amp;R&amp;"Arial,Normal"&amp;8Flujo de Fondos Proyectado</oddFooter>
  </headerFooter>
  <legacyDrawingHF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zoomScaleNormal="100" workbookViewId="0">
      <selection activeCell="L1" sqref="L1"/>
    </sheetView>
  </sheetViews>
  <sheetFormatPr baseColWidth="10" defaultColWidth="10.875" defaultRowHeight="15.75" x14ac:dyDescent="0.25"/>
  <cols>
    <col min="1" max="1" width="18" style="20" customWidth="1"/>
    <col min="2" max="2" width="14" style="20" customWidth="1"/>
    <col min="3" max="16384" width="10.875" style="20"/>
  </cols>
  <sheetData>
    <row r="1" spans="1:12" s="68" customFormat="1" ht="12.75" x14ac:dyDescent="0.25">
      <c r="A1" s="15" t="s">
        <v>55</v>
      </c>
      <c r="B1" s="15"/>
      <c r="C1" s="18"/>
      <c r="D1" s="18"/>
      <c r="E1" s="15"/>
      <c r="F1" s="18"/>
      <c r="G1" s="18"/>
      <c r="H1" s="18"/>
      <c r="I1" s="18"/>
      <c r="J1" s="18"/>
      <c r="K1" s="18"/>
    </row>
    <row r="2" spans="1:12" s="70" customFormat="1" ht="12.75" x14ac:dyDescent="0.25">
      <c r="A2" s="16" t="s">
        <v>6</v>
      </c>
      <c r="B2" s="44" t="s">
        <v>81</v>
      </c>
      <c r="C2" s="17">
        <f>Resumen!$B$11</f>
        <v>0</v>
      </c>
      <c r="D2" s="19">
        <f>C2+1</f>
        <v>1</v>
      </c>
      <c r="E2" s="19">
        <f t="shared" ref="E2:K2" si="0">D2+1</f>
        <v>2</v>
      </c>
      <c r="F2" s="19">
        <f t="shared" si="0"/>
        <v>3</v>
      </c>
      <c r="G2" s="19">
        <f t="shared" si="0"/>
        <v>4</v>
      </c>
      <c r="H2" s="19">
        <f t="shared" si="0"/>
        <v>5</v>
      </c>
      <c r="I2" s="19">
        <f t="shared" si="0"/>
        <v>6</v>
      </c>
      <c r="J2" s="19">
        <f t="shared" si="0"/>
        <v>7</v>
      </c>
      <c r="K2" s="19">
        <f t="shared" si="0"/>
        <v>8</v>
      </c>
      <c r="L2" s="69"/>
    </row>
    <row r="3" spans="1:12" s="33" customFormat="1" ht="29.1" customHeight="1" x14ac:dyDescent="0.25">
      <c r="A3" s="47" t="s">
        <v>59</v>
      </c>
      <c r="B3" s="32"/>
      <c r="C3" s="33">
        <f t="shared" ref="C3:K3" si="1">SUM(C4:C5)</f>
        <v>0</v>
      </c>
      <c r="D3" s="33">
        <f t="shared" si="1"/>
        <v>0</v>
      </c>
      <c r="E3" s="33">
        <f t="shared" si="1"/>
        <v>0</v>
      </c>
      <c r="F3" s="33">
        <f t="shared" si="1"/>
        <v>0</v>
      </c>
      <c r="G3" s="33">
        <f t="shared" si="1"/>
        <v>0</v>
      </c>
      <c r="H3" s="33">
        <f t="shared" si="1"/>
        <v>0</v>
      </c>
      <c r="I3" s="33">
        <f t="shared" si="1"/>
        <v>0</v>
      </c>
      <c r="J3" s="33">
        <f t="shared" si="1"/>
        <v>0</v>
      </c>
      <c r="K3" s="33">
        <f t="shared" si="1"/>
        <v>0</v>
      </c>
    </row>
    <row r="4" spans="1:12" s="34" customFormat="1" ht="12.75" x14ac:dyDescent="0.25">
      <c r="A4" s="59"/>
      <c r="B4" s="59"/>
      <c r="C4" s="60"/>
      <c r="D4" s="60"/>
      <c r="E4" s="60"/>
      <c r="F4" s="60"/>
      <c r="G4" s="60"/>
      <c r="H4" s="60"/>
      <c r="I4" s="60"/>
      <c r="J4" s="60"/>
      <c r="K4" s="60"/>
    </row>
    <row r="5" spans="1:12" s="34" customFormat="1" ht="12.75" x14ac:dyDescent="0.25">
      <c r="A5" s="59"/>
      <c r="B5" s="59"/>
      <c r="C5" s="60"/>
      <c r="D5" s="60"/>
      <c r="E5" s="60"/>
      <c r="F5" s="60"/>
      <c r="G5" s="60"/>
      <c r="H5" s="60"/>
      <c r="I5" s="60"/>
      <c r="J5" s="60"/>
      <c r="K5" s="60"/>
    </row>
    <row r="6" spans="1:12" s="33" customFormat="1" ht="30" customHeight="1" x14ac:dyDescent="0.25">
      <c r="A6" s="47" t="s">
        <v>60</v>
      </c>
      <c r="B6" s="35"/>
      <c r="C6" s="33">
        <f t="shared" ref="C6:K6" si="2">SUM(C7:C8)</f>
        <v>0</v>
      </c>
      <c r="D6" s="33">
        <f t="shared" si="2"/>
        <v>0</v>
      </c>
      <c r="E6" s="33">
        <f t="shared" si="2"/>
        <v>0</v>
      </c>
      <c r="F6" s="33">
        <f t="shared" si="2"/>
        <v>0</v>
      </c>
      <c r="G6" s="33">
        <f t="shared" si="2"/>
        <v>0</v>
      </c>
      <c r="H6" s="33">
        <f t="shared" si="2"/>
        <v>0</v>
      </c>
      <c r="I6" s="33">
        <f t="shared" si="2"/>
        <v>0</v>
      </c>
      <c r="J6" s="33">
        <f t="shared" si="2"/>
        <v>0</v>
      </c>
      <c r="K6" s="33">
        <f t="shared" si="2"/>
        <v>0</v>
      </c>
    </row>
    <row r="7" spans="1:12" s="34" customFormat="1" ht="12.75" x14ac:dyDescent="0.25">
      <c r="A7" s="59"/>
      <c r="B7" s="59"/>
      <c r="C7" s="60"/>
      <c r="D7" s="60"/>
      <c r="E7" s="60"/>
      <c r="F7" s="60"/>
      <c r="G7" s="60"/>
      <c r="H7" s="60"/>
      <c r="I7" s="60"/>
      <c r="J7" s="60"/>
      <c r="K7" s="60"/>
    </row>
    <row r="8" spans="1:12" s="34" customFormat="1" ht="12.75" x14ac:dyDescent="0.25">
      <c r="A8" s="59"/>
      <c r="B8" s="59"/>
      <c r="C8" s="60"/>
      <c r="D8" s="60"/>
      <c r="E8" s="60"/>
      <c r="F8" s="60"/>
      <c r="G8" s="60"/>
      <c r="H8" s="60"/>
      <c r="I8" s="60"/>
      <c r="J8" s="60"/>
      <c r="K8" s="60"/>
    </row>
    <row r="9" spans="1:12" s="33" customFormat="1" ht="18" customHeight="1" x14ac:dyDescent="0.25">
      <c r="A9" s="35" t="s">
        <v>56</v>
      </c>
      <c r="B9" s="35"/>
      <c r="C9" s="33">
        <f t="shared" ref="C9:K9" si="3">SUM(C10:C11)</f>
        <v>0</v>
      </c>
      <c r="D9" s="33">
        <f t="shared" si="3"/>
        <v>0</v>
      </c>
      <c r="E9" s="33">
        <f t="shared" si="3"/>
        <v>0</v>
      </c>
      <c r="F9" s="33">
        <f t="shared" si="3"/>
        <v>0</v>
      </c>
      <c r="G9" s="33">
        <f t="shared" si="3"/>
        <v>0</v>
      </c>
      <c r="H9" s="33">
        <f t="shared" si="3"/>
        <v>0</v>
      </c>
      <c r="I9" s="33">
        <f t="shared" si="3"/>
        <v>0</v>
      </c>
      <c r="J9" s="33">
        <f t="shared" si="3"/>
        <v>0</v>
      </c>
      <c r="K9" s="33">
        <f t="shared" si="3"/>
        <v>0</v>
      </c>
    </row>
    <row r="10" spans="1:12" s="34" customFormat="1" ht="12.75" x14ac:dyDescent="0.25">
      <c r="A10" s="59"/>
      <c r="B10" s="59"/>
      <c r="C10" s="60"/>
      <c r="D10" s="60"/>
      <c r="E10" s="60"/>
      <c r="F10" s="60"/>
      <c r="G10" s="60"/>
      <c r="H10" s="60"/>
      <c r="I10" s="60"/>
      <c r="J10" s="60"/>
      <c r="K10" s="60"/>
    </row>
    <row r="11" spans="1:12" s="34" customFormat="1" ht="12.95" customHeight="1" x14ac:dyDescent="0.25">
      <c r="A11" s="59"/>
      <c r="B11" s="59"/>
      <c r="C11" s="60"/>
      <c r="D11" s="60"/>
      <c r="E11" s="60"/>
      <c r="F11" s="60"/>
      <c r="G11" s="60"/>
      <c r="H11" s="60"/>
      <c r="I11" s="60"/>
      <c r="J11" s="60"/>
      <c r="K11" s="60"/>
    </row>
    <row r="12" spans="1:12" s="33" customFormat="1" ht="12.75" x14ac:dyDescent="0.25">
      <c r="A12" s="35" t="s">
        <v>57</v>
      </c>
      <c r="B12" s="35"/>
      <c r="C12" s="33">
        <f t="shared" ref="C12:K12" si="4">SUM(C13:C15)</f>
        <v>0</v>
      </c>
      <c r="D12" s="33">
        <f t="shared" si="4"/>
        <v>0</v>
      </c>
      <c r="E12" s="33">
        <f t="shared" si="4"/>
        <v>0</v>
      </c>
      <c r="F12" s="33">
        <f t="shared" si="4"/>
        <v>0</v>
      </c>
      <c r="G12" s="33">
        <f t="shared" si="4"/>
        <v>0</v>
      </c>
      <c r="H12" s="33">
        <f t="shared" si="4"/>
        <v>0</v>
      </c>
      <c r="I12" s="33">
        <f t="shared" si="4"/>
        <v>0</v>
      </c>
      <c r="J12" s="33">
        <f t="shared" si="4"/>
        <v>0</v>
      </c>
      <c r="K12" s="33">
        <f t="shared" si="4"/>
        <v>0</v>
      </c>
    </row>
    <row r="13" spans="1:12" s="34" customFormat="1" ht="12.75" x14ac:dyDescent="0.25">
      <c r="A13" s="59" t="s">
        <v>37</v>
      </c>
      <c r="B13" s="59"/>
      <c r="C13" s="60"/>
      <c r="D13" s="60"/>
      <c r="E13" s="60"/>
      <c r="F13" s="60"/>
      <c r="G13" s="60"/>
      <c r="H13" s="60"/>
      <c r="I13" s="60"/>
      <c r="J13" s="60"/>
      <c r="K13" s="60"/>
    </row>
    <row r="14" spans="1:12" s="34" customFormat="1" ht="12.75" x14ac:dyDescent="0.25">
      <c r="A14" s="59" t="s">
        <v>38</v>
      </c>
      <c r="B14" s="59"/>
      <c r="C14" s="60"/>
      <c r="D14" s="60"/>
      <c r="E14" s="60"/>
      <c r="F14" s="60"/>
      <c r="G14" s="60"/>
      <c r="H14" s="60"/>
      <c r="I14" s="60"/>
      <c r="J14" s="60"/>
      <c r="K14" s="60"/>
    </row>
    <row r="15" spans="1:12" s="34" customFormat="1" ht="12.75" x14ac:dyDescent="0.25">
      <c r="A15" s="59"/>
      <c r="B15" s="59"/>
      <c r="C15" s="60"/>
      <c r="D15" s="60"/>
      <c r="E15" s="60"/>
      <c r="F15" s="60"/>
      <c r="G15" s="60"/>
      <c r="H15" s="60"/>
      <c r="I15" s="60"/>
      <c r="J15" s="60"/>
      <c r="K15" s="60"/>
    </row>
    <row r="16" spans="1:12" s="34" customFormat="1" ht="25.5" x14ac:dyDescent="0.25">
      <c r="A16" s="36" t="s">
        <v>58</v>
      </c>
      <c r="B16" s="36"/>
      <c r="C16" s="37">
        <f>C3+C6+C9</f>
        <v>0</v>
      </c>
      <c r="D16" s="37">
        <f t="shared" ref="D16:K16" si="5">D3+D6+D9</f>
        <v>0</v>
      </c>
      <c r="E16" s="37">
        <f t="shared" si="5"/>
        <v>0</v>
      </c>
      <c r="F16" s="37">
        <f t="shared" si="5"/>
        <v>0</v>
      </c>
      <c r="G16" s="37">
        <f t="shared" si="5"/>
        <v>0</v>
      </c>
      <c r="H16" s="37">
        <f t="shared" si="5"/>
        <v>0</v>
      </c>
      <c r="I16" s="37">
        <f t="shared" si="5"/>
        <v>0</v>
      </c>
      <c r="J16" s="37">
        <f t="shared" si="5"/>
        <v>0</v>
      </c>
      <c r="K16" s="37">
        <f t="shared" si="5"/>
        <v>0</v>
      </c>
    </row>
    <row r="17" spans="1:14" s="38" customFormat="1" x14ac:dyDescent="0.25"/>
    <row r="18" spans="1:14" s="2" customFormat="1" ht="12" x14ac:dyDescent="0.2">
      <c r="A18" s="5" t="s">
        <v>25</v>
      </c>
      <c r="B18" s="5"/>
      <c r="C18" s="5"/>
      <c r="D18" s="5"/>
      <c r="E18" s="5"/>
      <c r="F18" s="5"/>
      <c r="G18" s="5"/>
      <c r="H18" s="5"/>
      <c r="I18" s="5"/>
      <c r="J18" s="5"/>
      <c r="K18" s="14"/>
    </row>
    <row r="19" spans="1:14" s="2" customFormat="1" ht="35.1" customHeight="1" x14ac:dyDescent="0.2">
      <c r="A19" s="94" t="s">
        <v>88</v>
      </c>
      <c r="B19" s="94"/>
      <c r="C19" s="94"/>
      <c r="D19" s="94"/>
      <c r="E19" s="94"/>
      <c r="F19" s="94"/>
      <c r="G19" s="94"/>
      <c r="H19" s="94"/>
      <c r="I19" s="94"/>
      <c r="J19" s="94"/>
      <c r="K19" s="94"/>
      <c r="L19" s="48"/>
      <c r="M19" s="48"/>
      <c r="N19" s="48"/>
    </row>
  </sheetData>
  <sheetProtection insertRows="0" deleteRows="0"/>
  <mergeCells count="1">
    <mergeCell ref="A19:K19"/>
  </mergeCells>
  <phoneticPr fontId="7" type="noConversion"/>
  <printOptions horizontalCentered="1"/>
  <pageMargins left="0.70866141732283472" right="0.70866141732283472" top="0.98425196850393704" bottom="0.74803149606299213" header="0.31496062992125984" footer="0.31496062992125984"/>
  <pageSetup paperSize="9" scale="93" fitToHeight="0" orientation="landscape" horizontalDpi="4294967292" verticalDpi="4294967292" r:id="rId1"/>
  <headerFooter>
    <oddHeader>&amp;L&amp;G&amp;R&amp;8“2017 - Año de las energías renovables”
Ministerio de Ciencia, Tecnología, e Innovación Productiva
Agencia Nacional de Promoción Científica y Tecnológica</oddHeader>
    <oddFooter>&amp;L&amp;"Arial,Normal"&amp;8FITS&amp;C&amp;"Arial,Normal"&amp;8Ingresos ahorros - &amp;P de &amp;N&amp;R&amp;"Arial,Normal"&amp;8Flujo de Fondos Proyectado</oddFooter>
  </headerFooter>
  <legacyDrawingHF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8"/>
  <sheetViews>
    <sheetView showGridLines="0" zoomScaleNormal="100" workbookViewId="0">
      <selection activeCell="D1" sqref="D1"/>
    </sheetView>
  </sheetViews>
  <sheetFormatPr baseColWidth="10" defaultColWidth="10.875" defaultRowHeight="15.75" x14ac:dyDescent="0.25"/>
  <cols>
    <col min="1" max="1" width="28.75" style="91" customWidth="1"/>
    <col min="2" max="2" width="20.25" style="91" customWidth="1"/>
    <col min="3" max="3" width="12.875" style="91" customWidth="1"/>
    <col min="4" max="16384" width="10.875" style="1"/>
  </cols>
  <sheetData>
    <row r="1" spans="1:4" s="68" customFormat="1" ht="12.75" x14ac:dyDescent="0.25">
      <c r="A1" s="15" t="s">
        <v>73</v>
      </c>
      <c r="B1" s="15"/>
      <c r="C1" s="82"/>
    </row>
    <row r="2" spans="1:4" s="70" customFormat="1" ht="12.75" x14ac:dyDescent="0.25">
      <c r="A2" s="16" t="s">
        <v>6</v>
      </c>
      <c r="B2" s="44" t="s">
        <v>81</v>
      </c>
      <c r="C2" s="17">
        <v>2024</v>
      </c>
      <c r="D2" s="69"/>
    </row>
    <row r="3" spans="1:4" s="73" customFormat="1" x14ac:dyDescent="0.25">
      <c r="A3" s="83" t="s">
        <v>77</v>
      </c>
      <c r="B3" s="83"/>
      <c r="C3" s="84">
        <f>C4+C8+C12+C16+C20+C24</f>
        <v>0</v>
      </c>
    </row>
    <row r="4" spans="1:4" s="33" customFormat="1" ht="15" customHeight="1" x14ac:dyDescent="0.2">
      <c r="A4" s="85" t="s">
        <v>35</v>
      </c>
      <c r="B4" s="85"/>
      <c r="C4" s="86">
        <f>SUM(C5:C7)</f>
        <v>0</v>
      </c>
    </row>
    <row r="5" spans="1:4" x14ac:dyDescent="0.25">
      <c r="A5" s="87" t="s">
        <v>37</v>
      </c>
      <c r="B5" s="87"/>
      <c r="C5" s="88"/>
    </row>
    <row r="6" spans="1:4" x14ac:dyDescent="0.25">
      <c r="A6" s="87" t="s">
        <v>38</v>
      </c>
      <c r="B6" s="87"/>
      <c r="C6" s="88"/>
    </row>
    <row r="7" spans="1:4" x14ac:dyDescent="0.25">
      <c r="A7" s="87"/>
      <c r="B7" s="87"/>
      <c r="C7" s="88"/>
    </row>
    <row r="8" spans="1:4" x14ac:dyDescent="0.25">
      <c r="A8" s="85" t="s">
        <v>24</v>
      </c>
      <c r="B8" s="85"/>
      <c r="C8" s="86">
        <f>SUM(C9:C11)</f>
        <v>0</v>
      </c>
    </row>
    <row r="9" spans="1:4" x14ac:dyDescent="0.25">
      <c r="A9" s="87" t="s">
        <v>37</v>
      </c>
      <c r="B9" s="87"/>
      <c r="C9" s="88"/>
    </row>
    <row r="10" spans="1:4" x14ac:dyDescent="0.25">
      <c r="A10" s="87" t="s">
        <v>38</v>
      </c>
      <c r="B10" s="87"/>
      <c r="C10" s="88"/>
    </row>
    <row r="11" spans="1:4" x14ac:dyDescent="0.25">
      <c r="A11" s="87"/>
      <c r="B11" s="87"/>
      <c r="C11" s="88"/>
    </row>
    <row r="12" spans="1:4" x14ac:dyDescent="0.25">
      <c r="A12" s="85" t="s">
        <v>34</v>
      </c>
      <c r="B12" s="85"/>
      <c r="C12" s="86">
        <f>SUM(C13:C15)</f>
        <v>0</v>
      </c>
    </row>
    <row r="13" spans="1:4" x14ac:dyDescent="0.25">
      <c r="A13" s="87" t="s">
        <v>37</v>
      </c>
      <c r="B13" s="87"/>
      <c r="C13" s="88" t="s">
        <v>39</v>
      </c>
    </row>
    <row r="14" spans="1:4" x14ac:dyDescent="0.25">
      <c r="A14" s="87" t="s">
        <v>38</v>
      </c>
      <c r="B14" s="87"/>
      <c r="C14" s="88"/>
    </row>
    <row r="15" spans="1:4" x14ac:dyDescent="0.25">
      <c r="A15" s="87"/>
      <c r="B15" s="87"/>
      <c r="C15" s="88"/>
    </row>
    <row r="16" spans="1:4" x14ac:dyDescent="0.25">
      <c r="A16" s="85" t="s">
        <v>40</v>
      </c>
      <c r="B16" s="85"/>
      <c r="C16" s="86">
        <f>SUM(C17:C19)</f>
        <v>0</v>
      </c>
    </row>
    <row r="17" spans="1:3" x14ac:dyDescent="0.25">
      <c r="A17" s="87" t="s">
        <v>37</v>
      </c>
      <c r="B17" s="87"/>
      <c r="C17" s="88"/>
    </row>
    <row r="18" spans="1:3" x14ac:dyDescent="0.25">
      <c r="A18" s="87" t="s">
        <v>38</v>
      </c>
      <c r="B18" s="87"/>
      <c r="C18" s="88"/>
    </row>
    <row r="19" spans="1:3" x14ac:dyDescent="0.25">
      <c r="A19" s="87"/>
      <c r="B19" s="87"/>
      <c r="C19" s="88"/>
    </row>
    <row r="20" spans="1:3" x14ac:dyDescent="0.25">
      <c r="A20" s="85" t="s">
        <v>74</v>
      </c>
      <c r="B20" s="85"/>
      <c r="C20" s="86">
        <f>SUM(C21:C23)</f>
        <v>0</v>
      </c>
    </row>
    <row r="21" spans="1:3" x14ac:dyDescent="0.25">
      <c r="A21" s="87" t="s">
        <v>37</v>
      </c>
      <c r="B21" s="87"/>
      <c r="C21" s="88"/>
    </row>
    <row r="22" spans="1:3" x14ac:dyDescent="0.25">
      <c r="A22" s="87" t="s">
        <v>38</v>
      </c>
      <c r="B22" s="87"/>
      <c r="C22" s="88"/>
    </row>
    <row r="23" spans="1:3" x14ac:dyDescent="0.25">
      <c r="A23" s="87"/>
      <c r="B23" s="87"/>
      <c r="C23" s="88"/>
    </row>
    <row r="24" spans="1:3" x14ac:dyDescent="0.25">
      <c r="A24" s="85" t="s">
        <v>42</v>
      </c>
      <c r="B24" s="85"/>
      <c r="C24" s="86">
        <f>SUM(C25:C27)</f>
        <v>0</v>
      </c>
    </row>
    <row r="25" spans="1:3" x14ac:dyDescent="0.25">
      <c r="A25" s="87" t="s">
        <v>37</v>
      </c>
      <c r="B25" s="87"/>
      <c r="C25" s="88"/>
    </row>
    <row r="26" spans="1:3" x14ac:dyDescent="0.25">
      <c r="A26" s="87" t="s">
        <v>38</v>
      </c>
      <c r="B26" s="87"/>
      <c r="C26" s="88"/>
    </row>
    <row r="27" spans="1:3" x14ac:dyDescent="0.25">
      <c r="A27" s="87"/>
      <c r="B27" s="87"/>
      <c r="C27" s="88"/>
    </row>
    <row r="28" spans="1:3" x14ac:dyDescent="0.25">
      <c r="A28" s="85" t="s">
        <v>57</v>
      </c>
      <c r="B28" s="85"/>
      <c r="C28" s="86">
        <f>SUM(C29:C31)</f>
        <v>0</v>
      </c>
    </row>
    <row r="29" spans="1:3" x14ac:dyDescent="0.25">
      <c r="A29" s="87" t="s">
        <v>37</v>
      </c>
      <c r="B29" s="87"/>
      <c r="C29" s="88"/>
    </row>
    <row r="30" spans="1:3" x14ac:dyDescent="0.25">
      <c r="A30" s="87" t="s">
        <v>38</v>
      </c>
      <c r="B30" s="87"/>
      <c r="C30" s="88"/>
    </row>
    <row r="31" spans="1:3" x14ac:dyDescent="0.25">
      <c r="A31" s="87"/>
      <c r="B31" s="87"/>
      <c r="C31" s="88"/>
    </row>
    <row r="32" spans="1:3" s="73" customFormat="1" x14ac:dyDescent="0.25">
      <c r="A32" s="83" t="s">
        <v>78</v>
      </c>
      <c r="B32" s="83"/>
      <c r="C32" s="84">
        <f>C33+C37</f>
        <v>0</v>
      </c>
    </row>
    <row r="33" spans="1:14" x14ac:dyDescent="0.25">
      <c r="A33" s="85" t="s">
        <v>75</v>
      </c>
      <c r="B33" s="85"/>
      <c r="C33" s="86">
        <f>SUM(C34:C36)</f>
        <v>0</v>
      </c>
    </row>
    <row r="34" spans="1:14" x14ac:dyDescent="0.25">
      <c r="A34" s="87" t="s">
        <v>37</v>
      </c>
      <c r="B34" s="87"/>
      <c r="C34" s="88"/>
    </row>
    <row r="35" spans="1:14" x14ac:dyDescent="0.25">
      <c r="A35" s="87" t="s">
        <v>38</v>
      </c>
      <c r="B35" s="87"/>
      <c r="C35" s="88"/>
    </row>
    <row r="36" spans="1:14" x14ac:dyDescent="0.25">
      <c r="A36" s="87"/>
      <c r="B36" s="87"/>
      <c r="C36" s="88"/>
    </row>
    <row r="37" spans="1:14" x14ac:dyDescent="0.25">
      <c r="A37" s="85" t="s">
        <v>76</v>
      </c>
      <c r="B37" s="85"/>
      <c r="C37" s="86">
        <f>SUM(C38:C40)</f>
        <v>0</v>
      </c>
    </row>
    <row r="38" spans="1:14" x14ac:dyDescent="0.25">
      <c r="A38" s="87" t="s">
        <v>37</v>
      </c>
      <c r="B38" s="87"/>
      <c r="C38" s="88"/>
    </row>
    <row r="39" spans="1:14" x14ac:dyDescent="0.25">
      <c r="A39" s="87" t="s">
        <v>38</v>
      </c>
      <c r="B39" s="87"/>
      <c r="C39" s="88"/>
    </row>
    <row r="40" spans="1:14" x14ac:dyDescent="0.25">
      <c r="A40" s="87"/>
      <c r="B40" s="87"/>
      <c r="C40" s="88"/>
    </row>
    <row r="41" spans="1:14" x14ac:dyDescent="0.25">
      <c r="A41" s="85" t="s">
        <v>47</v>
      </c>
      <c r="B41" s="85"/>
      <c r="C41" s="86">
        <f>SUM(C42:C44)</f>
        <v>0</v>
      </c>
    </row>
    <row r="42" spans="1:14" x14ac:dyDescent="0.25">
      <c r="A42" s="87" t="s">
        <v>37</v>
      </c>
      <c r="B42" s="87"/>
      <c r="C42" s="88"/>
    </row>
    <row r="43" spans="1:14" x14ac:dyDescent="0.25">
      <c r="A43" s="87" t="s">
        <v>38</v>
      </c>
      <c r="B43" s="87"/>
      <c r="C43" s="88"/>
    </row>
    <row r="44" spans="1:14" x14ac:dyDescent="0.25">
      <c r="A44" s="87"/>
      <c r="B44" s="87"/>
      <c r="C44" s="88"/>
    </row>
    <row r="45" spans="1:14" x14ac:dyDescent="0.25">
      <c r="A45" s="89" t="s">
        <v>79</v>
      </c>
      <c r="B45" s="89"/>
      <c r="C45" s="90">
        <f>C3-C32</f>
        <v>0</v>
      </c>
    </row>
    <row r="47" spans="1:14" s="2" customFormat="1" ht="12" x14ac:dyDescent="0.2">
      <c r="A47" s="5" t="s">
        <v>25</v>
      </c>
      <c r="B47" s="5"/>
      <c r="C47" s="5"/>
      <c r="D47" s="80"/>
      <c r="E47" s="80"/>
      <c r="F47" s="80"/>
      <c r="G47" s="80"/>
      <c r="H47" s="80"/>
      <c r="I47" s="80"/>
      <c r="J47" s="80"/>
      <c r="K47" s="78"/>
    </row>
    <row r="48" spans="1:14" s="2" customFormat="1" ht="75.75" customHeight="1" x14ac:dyDescent="0.2">
      <c r="A48" s="97" t="s">
        <v>96</v>
      </c>
      <c r="B48" s="97"/>
      <c r="C48" s="97"/>
      <c r="D48" s="81"/>
      <c r="E48" s="81"/>
      <c r="F48" s="81"/>
      <c r="G48" s="81"/>
      <c r="H48" s="81"/>
      <c r="I48" s="81"/>
      <c r="J48" s="81"/>
      <c r="K48" s="81"/>
      <c r="L48" s="48"/>
      <c r="M48" s="48"/>
      <c r="N48" s="48"/>
    </row>
  </sheetData>
  <sheetProtection insertRows="0" deleteRows="0"/>
  <mergeCells count="1">
    <mergeCell ref="A48:C48"/>
  </mergeCells>
  <phoneticPr fontId="7" type="noConversion"/>
  <pageMargins left="0.70866141732283472" right="0.70866141732283472" top="1.1023622047244095" bottom="0.59055118110236227" header="0.31496062992125984" footer="0.31496062992125984"/>
  <pageSetup paperSize="9" orientation="portrait" horizontalDpi="4294967292" verticalDpi="4294967292" r:id="rId1"/>
  <headerFooter>
    <oddHeader>&amp;L&amp;G&amp;R&amp;8“2017 - Año de las energías renovables”
Ministerio de Ciencia, Tecnología, e Innovación Productiva
Agencia Nacional de Promoción Científica y Tecnológica</oddHeader>
    <oddFooter>&amp;L&amp;"Arial,Normal"&amp;8FITS&amp;C&amp;"Arial,Normal"&amp;8Valor Residual - &amp;P de &amp;N&amp;R&amp;"Arial,Normal"&amp;8Flujo de Fondos Proyectado</oddFooter>
  </headerFooter>
  <legacyDrawingHF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10</vt:i4>
      </vt:variant>
    </vt:vector>
  </HeadingPairs>
  <TitlesOfParts>
    <vt:vector size="16" baseType="lpstr">
      <vt:lpstr>Resumen</vt:lpstr>
      <vt:lpstr>Inversiones</vt:lpstr>
      <vt:lpstr>Operación y mantenimiento</vt:lpstr>
      <vt:lpstr>Gastos administrativos</vt:lpstr>
      <vt:lpstr>Ingresos ahorros</vt:lpstr>
      <vt:lpstr>Valor residual</vt:lpstr>
      <vt:lpstr>'Gastos administrativos'!Área_de_impresión</vt:lpstr>
      <vt:lpstr>'Ingresos ahorros'!Área_de_impresión</vt:lpstr>
      <vt:lpstr>Inversiones!Área_de_impresión</vt:lpstr>
      <vt:lpstr>'Operación y mantenimiento'!Área_de_impresión</vt:lpstr>
      <vt:lpstr>Resumen!Área_de_impresión</vt:lpstr>
      <vt:lpstr>'Valor residual'!Área_de_impresión</vt:lpstr>
      <vt:lpstr>'Gastos administrativos'!Títulos_a_imprimir</vt:lpstr>
      <vt:lpstr>'Ingresos ahorros'!Títulos_a_imprimir</vt:lpstr>
      <vt:lpstr>Inversiones!Títulos_a_imprimir</vt:lpstr>
      <vt:lpstr>'Operación y mantenimiento'!Títulos_a_imprimir</vt:lpstr>
    </vt:vector>
  </TitlesOfParts>
  <Company>IreneW</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Wasilevsky</dc:creator>
  <cp:lastModifiedBy>Administrador</cp:lastModifiedBy>
  <cp:lastPrinted>2017-01-17T12:40:18Z</cp:lastPrinted>
  <dcterms:created xsi:type="dcterms:W3CDTF">2015-12-01T11:50:15Z</dcterms:created>
  <dcterms:modified xsi:type="dcterms:W3CDTF">2017-01-17T12:40:25Z</dcterms:modified>
</cp:coreProperties>
</file>